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 JN4 2026.09.07\"/>
    </mc:Choice>
  </mc:AlternateContent>
  <xr:revisionPtr revIDLastSave="0" documentId="13_ncr:1_{17E7DF2B-1108-4693-8894-E99FDF561DFD}" xr6:coauthVersionLast="47" xr6:coauthVersionMax="47" xr10:uidLastSave="{00000000-0000-0000-0000-000000000000}"/>
  <bookViews>
    <workbookView xWindow="-120" yWindow="-120" windowWidth="38640" windowHeight="21120" activeTab="2" xr2:uid="{889ADD36-6DC4-4147-92DB-5537AE25A9C1}"/>
  </bookViews>
  <sheets>
    <sheet name="Rekapitulacija" sheetId="1" r:id="rId1"/>
    <sheet name="Splošne opombe" sheetId="2" r:id="rId2"/>
    <sheet name="Sklop 5-Hladilnik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3" i="3" l="1"/>
  <c r="F463" i="3"/>
  <c r="H426" i="3"/>
  <c r="F426" i="3"/>
  <c r="H389" i="3"/>
  <c r="F389" i="3"/>
  <c r="H351" i="3"/>
  <c r="F351" i="3"/>
  <c r="H309" i="3"/>
  <c r="F309" i="3"/>
  <c r="H264" i="3"/>
  <c r="F264" i="3"/>
  <c r="H226" i="3"/>
  <c r="F226" i="3"/>
  <c r="H185" i="3"/>
  <c r="F185" i="3"/>
  <c r="H145" i="3"/>
  <c r="F145" i="3"/>
  <c r="H103" i="3"/>
  <c r="F103" i="3"/>
  <c r="H62" i="3"/>
  <c r="F62" i="3"/>
  <c r="H38" i="3"/>
  <c r="F38" i="3"/>
  <c r="H16" i="3"/>
  <c r="F16" i="3"/>
  <c r="H490" i="3" l="1"/>
  <c r="F490" i="3"/>
  <c r="H491" i="3" l="1"/>
  <c r="H492" i="3" s="1"/>
  <c r="J27" i="1"/>
  <c r="J29" i="1" s="1"/>
  <c r="J30" i="1" s="1"/>
  <c r="J31" i="1" s="1"/>
  <c r="F491" i="3"/>
  <c r="F492" i="3" s="1"/>
  <c r="I27" i="1"/>
  <c r="I29" i="1" l="1"/>
  <c r="I33" i="1"/>
  <c r="I34" i="1" s="1"/>
  <c r="I35" i="1" s="1"/>
  <c r="I30" i="1" l="1"/>
  <c r="I31" i="1" s="1"/>
</calcChain>
</file>

<file path=xl/sharedStrings.xml><?xml version="1.0" encoding="utf-8"?>
<sst xmlns="http://schemas.openxmlformats.org/spreadsheetml/2006/main" count="616" uniqueCount="325">
  <si>
    <t xml:space="preserve">Naročnik:    </t>
  </si>
  <si>
    <t>REPUBLIKA SLOVENIJA, MINISTRSTVO ZA ZDRAVJE</t>
  </si>
  <si>
    <t>Urad Republike Slovenije za investicije v zdravstvu</t>
  </si>
  <si>
    <t>Ulica Ambrožica Novljana 7, 1000 Ljubljana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</si>
  <si>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</si>
  <si>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</si>
  <si>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</si>
  <si>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</si>
  <si>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</si>
  <si>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Št. načrta:</t>
  </si>
  <si>
    <t>226/2022-1.3</t>
  </si>
  <si>
    <t>NAČRT POHIŠTVENE, SPLOŠNE IN MEDICINSKE OPREME</t>
  </si>
  <si>
    <t>Projektant:</t>
  </si>
  <si>
    <t>ARK Arhitektura Krušec, d.o.o.</t>
  </si>
  <si>
    <t>Vrtača 11, 1000 Ljubljana</t>
  </si>
  <si>
    <t>Datum:</t>
  </si>
  <si>
    <t>Vodja projekta:</t>
  </si>
  <si>
    <t>prof. mag. Tomaž Krušec, univ. dipl. inž. arh. (ZAPS 1057 PA PPN)</t>
  </si>
  <si>
    <t>Odg.oseba projektanta:</t>
  </si>
  <si>
    <t>Lena Krušec, univ. dipl. inž. arh.</t>
  </si>
  <si>
    <t>Projektanska skupina:</t>
  </si>
  <si>
    <t>Vid Kurinlič, univ. dipl. inž. arh.</t>
  </si>
  <si>
    <t>Neža Novak, mag. inž. arh.</t>
  </si>
  <si>
    <t>Marja Konečnik, univ.dipl.inž.arh.</t>
  </si>
  <si>
    <t>Nevenka Sedej, univ.dipl.inž.arh.</t>
  </si>
  <si>
    <t>PONUDBENI PREDRAČUN - SKLOP 5</t>
  </si>
  <si>
    <t>pogarancijsko vzdrževanje za tri leta</t>
  </si>
  <si>
    <t>odzivni čas serviserja</t>
  </si>
  <si>
    <t>čas za odpravo napak (od poteka odzivnega časa)</t>
  </si>
  <si>
    <t>GOI dela</t>
  </si>
  <si>
    <t>HLADILNIKI</t>
  </si>
  <si>
    <t>8 ur</t>
  </si>
  <si>
    <t>do 24 ur</t>
  </si>
  <si>
    <t>-</t>
  </si>
  <si>
    <t>Skupaj brez ddv:</t>
  </si>
  <si>
    <t>DDV (22%):</t>
  </si>
  <si>
    <t>Skupaj z DDV:</t>
  </si>
  <si>
    <t xml:space="preserve">Skupaj SKLOP 5 s pogarancijskim vzdrževanjem brez DDV </t>
  </si>
  <si>
    <t xml:space="preserve">Skupaj SKLOP 5 s pogarancijskim vzdrževanjem z DDV </t>
  </si>
  <si>
    <t>SPLOŠNE OPOMBE</t>
  </si>
  <si>
    <t>·</t>
  </si>
  <si>
    <t>Splošno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</si>
  <si>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</si>
  <si>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</si>
  <si>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</si>
  <si>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</si>
  <si>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>Dobavljeno blago mora biti novo, tehnično brezhibno in funkcionalno pripravljeno za uporabo. Zagotovljen mora biti servis.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</si>
  <si>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</si>
  <si>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</si>
  <si>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</si>
  <si>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</si>
  <si>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</si>
  <si>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</si>
  <si>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</si>
  <si>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</si>
  <si>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Zahteve v zvezi s certifikati in dokazili</t>
  </si>
  <si>
    <t>Pri opremi, kjer so zahtevani certifikati, bo izbrani ponudnik dolžan predložiti ustrezne veljavne certifikate.</t>
  </si>
  <si>
    <t>Dodatno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</si>
  <si>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</si>
  <si>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</si>
  <si>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</si>
  <si>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</si>
  <si>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</si>
  <si>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</si>
  <si>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 xml:space="preserve">Ob okvari naprave je po pozivu odzivni čas do 8ur za življenjsko pomembne naprave, v kolikor ni v pogodbi drugače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</si>
  <si>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</si>
  <si>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</si>
  <si>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</si>
  <si>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</si>
  <si>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</si>
  <si>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t>Navodilo</t>
  </si>
  <si>
    <t>Ponudnik mora v sklopih medicinske opreme v stolpec D (proizvajalec, tip) navesti  proizvajalca in tip ponujene opreme</t>
  </si>
  <si>
    <t>cene posameznih elementov vsakega kompleta - v barvno označene celice</t>
  </si>
  <si>
    <t>SKLOP 5</t>
  </si>
  <si>
    <t>14.0</t>
  </si>
  <si>
    <t>Skladnost s standardi</t>
  </si>
  <si>
    <t>Drugi standardi, specifični, ki so zahtevani pri posamezni vrsti opreme</t>
  </si>
  <si>
    <t>Ponudnik mora v zeleno obarvan stolpec D (proizvajalec, tip) navesti  proizvajalca in tip ponujene opreme</t>
  </si>
  <si>
    <t xml:space="preserve">Ponudnik mora navesti ceno za vsak zaključen sklop spodaj navedene opreme - celoten </t>
  </si>
  <si>
    <t>komplet, ki gre v skupen seštevek ponudbe.</t>
  </si>
  <si>
    <t>Cene se vpisujejo v sivo obarvane celice v stolpcu E. Vrednosti v stolpcu F se avtomatsko izračunajo.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</si>
  <si>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>vednosti v stolpcu H se avtomatsko izračunajo.</t>
    </r>
  </si>
  <si>
    <t>pogarancijsko vzdrževanje</t>
  </si>
  <si>
    <t>šifra      opreme</t>
  </si>
  <si>
    <t>opis opreme</t>
  </si>
  <si>
    <t>količina/kos</t>
  </si>
  <si>
    <t>proizvajalec, tip, kataloška številka, št. strani kataloga</t>
  </si>
  <si>
    <t>cena/enoto EUR brez DDV</t>
  </si>
  <si>
    <t>vrednost brez DDV</t>
  </si>
  <si>
    <r>
      <t xml:space="preserve">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 xml:space="preserve">/letna cena </t>
    </r>
  </si>
  <si>
    <t>skupna cena vzdrževanja za tri leta</t>
  </si>
  <si>
    <t>14.11.0</t>
  </si>
  <si>
    <t>14.11.1</t>
  </si>
  <si>
    <t>hladilnik za shranjevanje mleka / mlečnih mešanic</t>
  </si>
  <si>
    <t>Prostor:</t>
  </si>
  <si>
    <t>1.nadstropje: 1x  A163_09</t>
  </si>
  <si>
    <t>OPIS:</t>
  </si>
  <si>
    <t>Hladilnik za shranjevanje mleka (mlečnih formul)</t>
  </si>
  <si>
    <r>
      <t>- temperaturno območje: +2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do 15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(prikaz 0,1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C)</t>
    </r>
  </si>
  <si>
    <t>- konstrukcija: jeklo z bakteriostatično prevleko</t>
  </si>
  <si>
    <t>- poliuretanska izolacija 70 mm zadaj in 50 mm na straneh</t>
  </si>
  <si>
    <t>- osvetlitev: LED</t>
  </si>
  <si>
    <t>- vrata: enojna steklena '- število predalov s prekati: 3</t>
  </si>
  <si>
    <t xml:space="preserve">- hladilnik s prisilno ventilacijo in avtomatičnim sistemom izhlapevanja kondenza, </t>
  </si>
  <si>
    <t>avtomatsko  odtajevanje</t>
  </si>
  <si>
    <t>- ECT-F Plus krmilnik</t>
  </si>
  <si>
    <t>- zvočni in vizualni alarmi v primeru odstopov od temperature, odprtih vrat,</t>
  </si>
  <si>
    <t>kondenzatorja in v  primeru drugih napak. Baterijsko podprt alarm v primeru</t>
  </si>
  <si>
    <t>izpada električne energije</t>
  </si>
  <si>
    <t>- mehansko zaklepanje</t>
  </si>
  <si>
    <t>(podobno kot npr. FIOCCHETTI Medica 170ECT-F Plus ali enakovredno)</t>
  </si>
  <si>
    <t>14.11.1.1</t>
  </si>
  <si>
    <t>hladilnik za humano mleko z zamrzovalnikom</t>
  </si>
  <si>
    <t>1.nadstropje: 1x A163_09</t>
  </si>
  <si>
    <t xml:space="preserve">- neto volumen hladilnega dela: 128 L </t>
  </si>
  <si>
    <t xml:space="preserve">- neto volumen zamrzovalnega dela: 128 L </t>
  </si>
  <si>
    <t>- konstrukcija: jeklo z bakteriostatično prevleko, bela barva zunaj ter bela barva znotraj</t>
  </si>
  <si>
    <t xml:space="preserve">- poliuretanska izolacija najmanj 40 mm </t>
  </si>
  <si>
    <t>-  vrata: polna</t>
  </si>
  <si>
    <t>- število predalov s prekati: 4</t>
  </si>
  <si>
    <t>- hladilnik s prisilno ventilacijo in avtomatičnim sistemom izhlapevanja kondenza, avtomatsko</t>
  </si>
  <si>
    <t>  odtajevanje</t>
  </si>
  <si>
    <t>-- zvočni in vizualni alarmi v primeru odstopov od temperature, odprtih vrat, kondenzatorja in v</t>
  </si>
  <si>
    <t>  primeru drugih napak. Baterijsko podprt alarm v primeru izpada električne energije</t>
  </si>
  <si>
    <t>-  mehansko zaklepanje</t>
  </si>
  <si>
    <t>(podobno kot npr. FIOCCHETTI Labor 2T  280 ECT-F Plus ali enakovredno)</t>
  </si>
  <si>
    <t>14.11.2</t>
  </si>
  <si>
    <t xml:space="preserve">Hladilnik za zdravila podpultni </t>
  </si>
  <si>
    <t>2. kletna etaža: 1x C512_03</t>
  </si>
  <si>
    <r>
      <t>1.klet: 1x A152_01- a</t>
    </r>
    <r>
      <rPr>
        <sz val="8"/>
        <color theme="1"/>
        <rFont val="Arial"/>
        <family val="2"/>
      </rPr>
      <t>mbulanta ZNB,. 1x C012_01</t>
    </r>
  </si>
  <si>
    <t>pritličje:    1x B112_06.1</t>
  </si>
  <si>
    <t>Hladilnik za shranjevanje zdravil podpultni</t>
  </si>
  <si>
    <t>- dim: 52x63,5x81,5 cm</t>
  </si>
  <si>
    <r>
      <t>- temperaturno območje: +2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 do +15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</t>
    </r>
  </si>
  <si>
    <t>- zunanja površina zaščitena pred podpovršinsko korozijo in materialov, ki omogočajo</t>
  </si>
  <si>
    <t xml:space="preserve">  enostavno čiščenje</t>
  </si>
  <si>
    <t>- notranja površina zaščitena z antibakterijskim premazom</t>
  </si>
  <si>
    <t>- izolacija poliuretan najmanj 40 mm</t>
  </si>
  <si>
    <r>
      <t>- vrata steklena v skladu z EN IEC  60335-2 - 89, magnetno tesnilo, zapora vrat pri 90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,</t>
    </r>
  </si>
  <si>
    <t xml:space="preserve">  avtomatsko zapiranje s pomočjo vzmeti, možnost levega in desnega odpiranja</t>
  </si>
  <si>
    <t>- 2 polici</t>
  </si>
  <si>
    <t>- TFT 7" zaslon na dotik, ki je berljiv od daleč, z grafiko temperatur v realnem času in drugih</t>
  </si>
  <si>
    <t xml:space="preserve">  izbranih funkcij</t>
  </si>
  <si>
    <r>
      <t>- resolucija zaslona: 0,1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C</t>
    </r>
  </si>
  <si>
    <t>- prikaz zadnjih 32 dogodkov na zaslonu</t>
  </si>
  <si>
    <t>- zvočni in vizualni alarmni sistem za temperaturno odstopanje, odprta vrata, zamašen</t>
  </si>
  <si>
    <t xml:space="preserve">  kondenzator in ostale okvare</t>
  </si>
  <si>
    <t>- kartica SD s sprednjim dostopom: hraniti mora 10 letno snemanje podatkov in ustrezne</t>
  </si>
  <si>
    <t xml:space="preserve">  dokumente, kot so priročniki, seznam rezervnih delov, video posnetki o namestitvi in</t>
  </si>
  <si>
    <t xml:space="preserve">  najpogostejših operacijah</t>
  </si>
  <si>
    <r>
      <rPr>
        <b/>
        <sz val="8"/>
        <color theme="1"/>
        <rFont val="Arial"/>
        <family val="2"/>
        <charset val="238"/>
      </rPr>
      <t>- vrata</t>
    </r>
    <r>
      <rPr>
        <sz val="8"/>
        <color theme="1"/>
        <rFont val="Arial"/>
        <family val="2"/>
        <charset val="238"/>
      </rPr>
      <t xml:space="preserve"> USB, ki omogočajo prenos podatkov</t>
    </r>
  </si>
  <si>
    <t>- priklop RJ45 za LAN/Ethernet</t>
  </si>
  <si>
    <t>- relejski breznapetostni izhod</t>
  </si>
  <si>
    <t>- geslo za vklop in izklop</t>
  </si>
  <si>
    <t>- varnostni termostat, ki preprečuje zamrzovanje in pregrevanje</t>
  </si>
  <si>
    <t>- samodejno odmrzovanje s samodejnim uparjanjem kondenzirane vode</t>
  </si>
  <si>
    <t>- vrsta hlajenja: prisilno prezračevanje</t>
  </si>
  <si>
    <t>Skladnost s standardi:</t>
  </si>
  <si>
    <t>- EC Certifikat: o skladnosti</t>
  </si>
  <si>
    <t>- DIN 13277</t>
  </si>
  <si>
    <t>(podobno kot npr. Fioccehetti MEDICA 100 ECT Touch ali enakovredno)</t>
  </si>
  <si>
    <t>14.11.3.</t>
  </si>
  <si>
    <t xml:space="preserve">hladilnik za zdravila  </t>
  </si>
  <si>
    <t>2 klet: 1x  C512_06</t>
  </si>
  <si>
    <t>1 klet: 2x  C016_07</t>
  </si>
  <si>
    <t>1 nadstropje: 1x  A163_08.2</t>
  </si>
  <si>
    <t>Hladilnik za shranjevanje zdravil</t>
  </si>
  <si>
    <t>- dim: 60x66x163 cm (±5%)</t>
  </si>
  <si>
    <t>- volumen: 270 L (±5%)</t>
  </si>
  <si>
    <t>- temperaturno območje: +2° do +15°</t>
  </si>
  <si>
    <t>- notranja površina zaščitena z antibakterijskin premazom</t>
  </si>
  <si>
    <t>- izolacija poliuretan: zadaj 70 mm, 50 mm ob straneh</t>
  </si>
  <si>
    <t>- vrata steklena v skladu z CEI EN 60335-2 - 89, magnetno tesnilo, zapora vrat pri 90°,</t>
  </si>
  <si>
    <t>- 4 police</t>
  </si>
  <si>
    <t>- resolucija zaslona: 0,1°C</t>
  </si>
  <si>
    <t>- vrata USB, ki omogočajo prenos podatkov</t>
  </si>
  <si>
    <t>(podobno kot npr. Fioccehetti MEDICA 250 ECT Touch ali enakovredno)</t>
  </si>
  <si>
    <t>14.11.4.</t>
  </si>
  <si>
    <t>hladilnik za zdravila</t>
  </si>
  <si>
    <t>4.nadstropje: 2xA143_12 (shramba priprava zdravil)</t>
  </si>
  <si>
    <t>- dim: 72x76x208 cm (±5%)</t>
  </si>
  <si>
    <t>- volumen: 520 L (±5%)</t>
  </si>
  <si>
    <t>- temperaturno območje: +2° / +15°</t>
  </si>
  <si>
    <t>- izolacija poliuretan: 75 mm zadaj, 60 mm ob straneh</t>
  </si>
  <si>
    <t>- 4 polic</t>
  </si>
  <si>
    <t>(podobno kot npr. Fioccehetti MEDICA 500 ECT Touch ali enakovredno)</t>
  </si>
  <si>
    <t>14.11.5.</t>
  </si>
  <si>
    <t xml:space="preserve">hladilnik za zdravila </t>
  </si>
  <si>
    <t>2 nadstropje:  2xA513_10;</t>
  </si>
  <si>
    <t xml:space="preserve">3 nadstropje:  2xA133_10; </t>
  </si>
  <si>
    <t>- dim: 75x84x210 cm (±5%)</t>
  </si>
  <si>
    <t>- volumen: 620 L (±5%)</t>
  </si>
  <si>
    <t>- izolacija poliuretan: 75 mm</t>
  </si>
  <si>
    <t>- 6 polic</t>
  </si>
  <si>
    <t>(podobno kot npr. Fioccehetti MEDICA 700 ECT Touch ali enakovredno)</t>
  </si>
  <si>
    <t>14.11.6.</t>
  </si>
  <si>
    <t>hladilnik za shranjevanje cepiv</t>
  </si>
  <si>
    <t>Prostori:</t>
  </si>
  <si>
    <t>pritličje: 2x  B120_06</t>
  </si>
  <si>
    <r>
      <t>- temperaturno območje: +2</t>
    </r>
    <r>
      <rPr>
        <sz val="8"/>
        <color theme="1"/>
        <rFont val="Calibri"/>
        <family val="2"/>
        <charset val="238"/>
      </rPr>
      <t>°C</t>
    </r>
    <r>
      <rPr>
        <sz val="8"/>
        <color theme="1"/>
        <rFont val="Arial"/>
        <family val="2"/>
        <charset val="238"/>
      </rPr>
      <t xml:space="preserve"> do +15</t>
    </r>
    <r>
      <rPr>
        <sz val="8"/>
        <color theme="1"/>
        <rFont val="Calibri"/>
        <family val="2"/>
        <charset val="238"/>
      </rPr>
      <t>°C</t>
    </r>
  </si>
  <si>
    <r>
      <t>- vrata steklena v skladu z CEI EN 60335-2 - 89, magnetno tesnilo, zapora vrat pri 90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>,</t>
    </r>
  </si>
  <si>
    <t>- 3 police</t>
  </si>
  <si>
    <t>14.11.7.</t>
  </si>
  <si>
    <t>hladilnik za  kužnine (nečisto)</t>
  </si>
  <si>
    <t>1 klet: 1x C016_09; 1x A152_01</t>
  </si>
  <si>
    <t>pritličje: 1x B112_06.1</t>
  </si>
  <si>
    <t xml:space="preserve">1 nadstropje: 1x  A163_011.1; </t>
  </si>
  <si>
    <t>2 nadstropje: 1x  A513_12.3</t>
  </si>
  <si>
    <t>3 nadstropje: 1x  A133_135</t>
  </si>
  <si>
    <t>4 nadstropje: 1xA143_02;  1xA142_01.5</t>
  </si>
  <si>
    <t>Hladilnik za gojišča (zbiranje laboratorijskega materiala)</t>
  </si>
  <si>
    <r>
      <t>- dim: 50x63x80cm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</si>
  <si>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r>
      <t>- volumen: 96 L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</si>
  <si>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t>- izolacija poliuretan 40 mm</t>
  </si>
  <si>
    <t>14.11.8.</t>
  </si>
  <si>
    <t xml:space="preserve">hladilnik kombiniran </t>
  </si>
  <si>
    <t>1 klet:  1x C016_09</t>
  </si>
  <si>
    <t>1 nadstropje: 1x A163_011.1;</t>
  </si>
  <si>
    <t>2 nadstropje: 1x A513_12.3</t>
  </si>
  <si>
    <t>3 nadstropje: 1x A133_13.5</t>
  </si>
  <si>
    <t>4 nadstropje: 1xA143_02;  A142_01.5</t>
  </si>
  <si>
    <t>Kombiniran hladilnik in zamrzovalnik</t>
  </si>
  <si>
    <t>- dim: 72x84x203 cm (šxgxv)</t>
  </si>
  <si>
    <t>- zunanja površina bele barve, zaščitena pred podpovršinsko korozijo in iz materialov, ki</t>
  </si>
  <si>
    <t xml:space="preserve">  omogočajo enostavno čiščenje</t>
  </si>
  <si>
    <t>- notranjost: nerjaveče jeklo</t>
  </si>
  <si>
    <t>- izolacija: poliuretan 60 mm</t>
  </si>
  <si>
    <t>- dvojna polna vrata, avtomatsko zapiranje s pomočjo vzmeti, zapora vrat pri 90°,</t>
  </si>
  <si>
    <t xml:space="preserve">  možnost levega ali desnega odpiranja</t>
  </si>
  <si>
    <t>- osvetlitev; LED , samodejni vklop ob odpiranju vrat</t>
  </si>
  <si>
    <t>- vključeno število polic: 3+2</t>
  </si>
  <si>
    <t>- elektronski krmilnik: ECT-F Plus z LED zaslonom</t>
  </si>
  <si>
    <t>- prikaz zadnjih dogodkov na zaslonu</t>
  </si>
  <si>
    <t xml:space="preserve">- zvočni in vizualni alarmni sistem za temperaturna odstopanja, odprta vrata, zamašen </t>
  </si>
  <si>
    <t xml:space="preserve">  kondenzator, ob izpadu električne energije (do 48 ur) in ostalih okvarah</t>
  </si>
  <si>
    <t>(podobno kot npr.  Fiocchetti: LABOR 2T 700 ECT-F ali enakovredno)</t>
  </si>
  <si>
    <t>28.3.0</t>
  </si>
  <si>
    <t>HLADILNIKI LABORATORIJSKI, ZAMRZOVALNIKI</t>
  </si>
  <si>
    <t>28.3.1</t>
  </si>
  <si>
    <t>hladilnik laboratorijski, pod pultom (od +2ºC do +8ºC)</t>
  </si>
  <si>
    <t>4 nadstropje: 1xA142_01.5 (dvonamenski prostor)</t>
  </si>
  <si>
    <t>Hladilnik laboratorijski vgradni ( pod pultom)</t>
  </si>
  <si>
    <r>
      <t>- dim: 50x63x80cm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</si>
  <si>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>- volumen: 96 L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</si>
  <si>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>- temperaturno območje: +2</t>
    </r>
    <r>
      <rPr>
        <sz val="8"/>
        <rFont val="Calibri"/>
        <family val="2"/>
        <charset val="238"/>
      </rPr>
      <t>°C</t>
    </r>
    <r>
      <rPr>
        <sz val="8"/>
        <rFont val="Arial"/>
        <family val="2"/>
        <charset val="238"/>
      </rPr>
      <t xml:space="preserve"> do +8</t>
    </r>
    <r>
      <rPr>
        <sz val="8"/>
        <rFont val="Calibri"/>
        <family val="2"/>
        <charset val="238"/>
      </rPr>
      <t>°C</t>
    </r>
  </si>
  <si>
    <r>
      <t>- vrata steklena v skladu z CEI EN 60335-2 - 89, magnetno tesnilo, zapora vrat pri 90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,</t>
    </r>
  </si>
  <si>
    <r>
      <t>- resolucija zaslona: 0,1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C</t>
    </r>
  </si>
  <si>
    <t>- relejski brez napetostni izhod</t>
  </si>
  <si>
    <t>Certifikat: CE, DIN 13277</t>
  </si>
  <si>
    <t>(podobno kot: Fioccehetti MEDICA 100 ECT Touch ali enakovredno)</t>
  </si>
  <si>
    <t>28.3.2</t>
  </si>
  <si>
    <t xml:space="preserve">hladilnik laboratorijski (za reagente, kartuše) </t>
  </si>
  <si>
    <t>Hladilnik laboratorijski samostoječ za shranjevanje reagentov in kartuš</t>
  </si>
  <si>
    <r>
      <t>- volumen: 620 L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</si>
  <si>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>- temperaturno območje: +2</t>
    </r>
    <r>
      <rPr>
        <sz val="8"/>
        <rFont val="Calibri"/>
        <family val="2"/>
        <charset val="238"/>
      </rPr>
      <t>°C</t>
    </r>
    <r>
      <rPr>
        <sz val="8"/>
        <rFont val="Arial"/>
        <family val="2"/>
        <charset val="238"/>
      </rPr>
      <t xml:space="preserve"> do +15</t>
    </r>
    <r>
      <rPr>
        <sz val="8"/>
        <rFont val="Calibri"/>
        <family val="2"/>
        <charset val="238"/>
      </rPr>
      <t>°C</t>
    </r>
  </si>
  <si>
    <t>- 6 polici</t>
  </si>
  <si>
    <r>
      <rPr>
        <b/>
        <sz val="8"/>
        <rFont val="Arial"/>
        <family val="2"/>
        <charset val="238"/>
      </rPr>
      <t>- vrata</t>
    </r>
    <r>
      <rPr>
        <sz val="8"/>
        <rFont val="Arial"/>
        <family val="2"/>
        <charset val="238"/>
      </rPr>
      <t xml:space="preserve"> USB, ki omogočajo prenos podatkov</t>
    </r>
  </si>
  <si>
    <t>(podobno kot: Fioccehetti ali enakovredno)</t>
  </si>
  <si>
    <t>28.3.5</t>
  </si>
  <si>
    <t>zamrzovalnik za shranjevanje vzorcev (-20ºC)</t>
  </si>
  <si>
    <t>3.klet: 10xC413_02</t>
  </si>
  <si>
    <t>Zamrzovalnik za shranjevanje vzorcev</t>
  </si>
  <si>
    <t>- dim: 75x85x210 cm (±5%)</t>
  </si>
  <si>
    <t>- temperaturno območje: -10°C / -25°C</t>
  </si>
  <si>
    <t>- polna vrata, magnetno tesnilo, zapora vrat pri 90°, avtomatsko zapiranje s pomočjo vzmeti,</t>
  </si>
  <si>
    <t xml:space="preserve">  možnost levega in desnega odpiranja</t>
  </si>
  <si>
    <t>- zmanjšanje porabe energije s funkcijo "noč-dan"</t>
  </si>
  <si>
    <t>Certifikat: CE, SIST 13277</t>
  </si>
  <si>
    <t>(podobno kot npr.: Fiocchetti FREEZER 700 ECT Touch ali enakovredno)</t>
  </si>
  <si>
    <t>28.3.6</t>
  </si>
  <si>
    <t>zamrzovalnik za shranjevanje vzorcev (-80ºC)</t>
  </si>
  <si>
    <t>3.klet: 4xC413_02</t>
  </si>
  <si>
    <t>Zamrzovalnik za shranjevanje vzorcev,</t>
  </si>
  <si>
    <t>- 4 notranji segmenti, 3 segmenti po višini nastavljivi</t>
  </si>
  <si>
    <t>- poliuretanska izolacija 130 mm</t>
  </si>
  <si>
    <t>- ključavnica</t>
  </si>
  <si>
    <t xml:space="preserve">- 7" zaslon na dotik v glavnih vratih </t>
  </si>
  <si>
    <t>- shranjevanje podatkov; najmanj 12 mesecev</t>
  </si>
  <si>
    <t>- zgodovina temperature: na zaslonu s funkcijo drsenja</t>
  </si>
  <si>
    <t>- RJ45 povezava</t>
  </si>
  <si>
    <t>- rezervna baterija: alarmiranje in nadzor ob izpadu električne energije</t>
  </si>
  <si>
    <t>- alarmiranje: optično, akustično, preko E-pošte</t>
  </si>
  <si>
    <t>- zračno hlajen kondenzator</t>
  </si>
  <si>
    <t>Skladno s certifikatom: CE, EN61010-1:2010; EN60601-1-2:2007</t>
  </si>
  <si>
    <t>(podobno kot npr.: Snijders EvoSafe VF620-86G ali enakovredno)</t>
  </si>
  <si>
    <t>14.0.0</t>
  </si>
  <si>
    <t xml:space="preserve"> HLADILNIKI SKUPAJ</t>
  </si>
  <si>
    <t>DDV 22%</t>
  </si>
  <si>
    <r>
      <t xml:space="preserve">SKUPAJ                                                                    </t>
    </r>
    <r>
      <rPr>
        <sz val="11"/>
        <color theme="1"/>
        <rFont val="Arial Narrow"/>
        <family val="2"/>
        <charset val="238"/>
      </rPr>
      <t xml:space="preserve"> EUR</t>
    </r>
  </si>
  <si>
    <r>
      <t xml:space="preserve">- elektronska </t>
    </r>
    <r>
      <rPr>
        <sz val="8"/>
        <color rgb="FFFF0000"/>
        <rFont val="Arial"/>
        <family val="2"/>
      </rPr>
      <t>ali mehanska</t>
    </r>
    <r>
      <rPr>
        <sz val="8"/>
        <color theme="1"/>
        <rFont val="Arial"/>
        <family val="2"/>
        <charset val="238"/>
      </rPr>
      <t xml:space="preserve"> ključavnica</t>
    </r>
  </si>
  <si>
    <r>
      <t xml:space="preserve">- elektronska </t>
    </r>
    <r>
      <rPr>
        <sz val="8"/>
        <color rgb="FFFF0000"/>
        <rFont val="Arial"/>
        <family val="2"/>
      </rPr>
      <t>ali mehanska</t>
    </r>
    <r>
      <rPr>
        <sz val="8"/>
        <rFont val="Arial"/>
        <family val="2"/>
        <charset val="238"/>
      </rPr>
      <t xml:space="preserve"> ključavnica</t>
    </r>
  </si>
  <si>
    <r>
      <t xml:space="preserve">- hladilni medij: R290 CFC Free </t>
    </r>
    <r>
      <rPr>
        <sz val="8"/>
        <color rgb="FFFF0000"/>
        <rFont val="Arial"/>
        <family val="2"/>
      </rPr>
      <t>ali drug hladilni mediji, v kolikor je skladen z veljavnimi evropskimi predpisi. V primeru uporabe drugega hladilnega medija mora biti zagotovljena enakovredna ali boljša funkcionalnost opreme.</t>
    </r>
  </si>
  <si>
    <r>
      <t xml:space="preserve">- hladilni medij: R290 </t>
    </r>
    <r>
      <rPr>
        <sz val="8"/>
        <color rgb="FFFF0000"/>
        <rFont val="Arial"/>
        <family val="2"/>
      </rPr>
      <t>ali drug hladilni mediji, v kolikor je skladen z veljavnimi evropskimi predpisi. V primeru uporabe drugega hladilnega medija mora biti zagotovljena enakovredna ali boljša funkcionalnost opreme.</t>
    </r>
  </si>
  <si>
    <r>
      <t xml:space="preserve">- hladilni medij: prva stopnja R455A </t>
    </r>
    <r>
      <rPr>
        <sz val="8"/>
        <color rgb="FFFF0000"/>
        <rFont val="Arial"/>
        <family val="2"/>
      </rPr>
      <t>ali R290</t>
    </r>
    <r>
      <rPr>
        <sz val="8"/>
        <rFont val="Arial"/>
        <family val="2"/>
        <charset val="238"/>
      </rPr>
      <t xml:space="preserve">, druga stopnja R170 </t>
    </r>
    <r>
      <rPr>
        <sz val="8"/>
        <color rgb="FFFF0000"/>
        <rFont val="Arial"/>
        <family val="2"/>
      </rPr>
      <t>ali drug hladilni mediji, v kolikor je skladen z veljavnimi evropskimi predpisi. V primeru uporabe drugega hladilnega medija mora biti zagotovljena enakovredna ali boljša funkcionalnost opreme.</t>
    </r>
  </si>
  <si>
    <r>
      <t xml:space="preserve">- osvetlitev: LED </t>
    </r>
    <r>
      <rPr>
        <strike/>
        <sz val="8"/>
        <color rgb="FFFF0000"/>
        <rFont val="Arial"/>
        <family val="2"/>
      </rPr>
      <t>z nastavljivo svetlostjo</t>
    </r>
  </si>
  <si>
    <r>
      <t xml:space="preserve">- odprtina za neodvisno sondo </t>
    </r>
    <r>
      <rPr>
        <strike/>
        <sz val="8"/>
        <color rgb="FFFF0000"/>
        <rFont val="Arial"/>
        <family val="2"/>
      </rPr>
      <t>15 mm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</rPr>
      <t>do 25mm premera</t>
    </r>
  </si>
  <si>
    <r>
      <t>- osvetlitev: LED</t>
    </r>
    <r>
      <rPr>
        <strike/>
        <sz val="8"/>
        <color rgb="FFFF0000"/>
        <rFont val="Arial"/>
        <family val="2"/>
      </rPr>
      <t xml:space="preserve"> z nastavljivo svetlostjo</t>
    </r>
  </si>
  <si>
    <r>
      <t xml:space="preserve">- odprtina za neodvisno sondo </t>
    </r>
    <r>
      <rPr>
        <strike/>
        <sz val="8"/>
        <color rgb="FFFF0000"/>
        <rFont val="Arial"/>
        <family val="2"/>
      </rPr>
      <t>15 mm</t>
    </r>
    <r>
      <rPr>
        <sz val="8"/>
        <color rgb="FFFF0000"/>
        <rFont val="Arial"/>
        <family val="2"/>
      </rPr>
      <t xml:space="preserve"> do 25mm premera</t>
    </r>
  </si>
  <si>
    <r>
      <t xml:space="preserve">- odprtina za neodvisno sondo </t>
    </r>
    <r>
      <rPr>
        <strike/>
        <sz val="8"/>
        <color rgb="FFFF0000"/>
        <rFont val="Arial"/>
        <family val="2"/>
      </rPr>
      <t>fi 15 mm</t>
    </r>
    <r>
      <rPr>
        <sz val="8"/>
        <color rgb="FFFF0000"/>
        <rFont val="Arial"/>
        <family val="2"/>
      </rPr>
      <t xml:space="preserve"> do 25mm premera</t>
    </r>
  </si>
  <si>
    <r>
      <t>- odprtina za neodvisno sondo</t>
    </r>
    <r>
      <rPr>
        <sz val="8"/>
        <color rgb="FFFF0000"/>
        <rFont val="Arial"/>
        <family val="2"/>
      </rPr>
      <t xml:space="preserve"> </t>
    </r>
    <r>
      <rPr>
        <strike/>
        <sz val="8"/>
        <color rgb="FFFF0000"/>
        <rFont val="Arial"/>
        <family val="2"/>
      </rPr>
      <t>15 mm</t>
    </r>
    <r>
      <rPr>
        <sz val="8"/>
        <color rgb="FFFF0000"/>
        <rFont val="Arial"/>
        <family val="2"/>
      </rPr>
      <t xml:space="preserve"> do 25mm premera</t>
    </r>
  </si>
  <si>
    <r>
      <t xml:space="preserve">- </t>
    </r>
    <r>
      <rPr>
        <strike/>
        <sz val="8"/>
        <color rgb="FFFF0000"/>
        <rFont val="Arial"/>
        <family val="2"/>
      </rPr>
      <t xml:space="preserve">2 notranja vrata </t>
    </r>
    <r>
      <rPr>
        <sz val="8"/>
        <color rgb="FFFF0000"/>
        <rFont val="Arial"/>
        <family val="2"/>
      </rPr>
      <t>do 4 ločena izolirana notranja vrata</t>
    </r>
    <r>
      <rPr>
        <sz val="8"/>
        <rFont val="Arial"/>
        <family val="2"/>
        <charset val="238"/>
      </rPr>
      <t>, nerjaveče jeklo, izolirana</t>
    </r>
  </si>
  <si>
    <r>
      <t>Razpon temperature v hladilnem delu nastavljiv: +</t>
    </r>
    <r>
      <rPr>
        <sz val="8"/>
        <color theme="1"/>
        <rFont val="Arial"/>
        <family val="2"/>
      </rPr>
      <t>2°</t>
    </r>
    <r>
      <rPr>
        <sz val="8"/>
        <color theme="1"/>
        <rFont val="Arial"/>
        <family val="2"/>
        <charset val="238"/>
      </rPr>
      <t xml:space="preserve">C do </t>
    </r>
    <r>
      <rPr>
        <strike/>
        <sz val="8"/>
        <color rgb="FFFF0000"/>
        <rFont val="Arial"/>
        <family val="2"/>
      </rPr>
      <t>+15°C</t>
    </r>
    <r>
      <rPr>
        <sz val="8"/>
        <color rgb="FFFF0000"/>
        <rFont val="Arial"/>
        <family val="2"/>
      </rPr>
      <t xml:space="preserve"> +6°C</t>
    </r>
  </si>
  <si>
    <r>
      <t>- dim: cca. 52x66,5x</t>
    </r>
    <r>
      <rPr>
        <strike/>
        <sz val="8"/>
        <color rgb="FFFF0000"/>
        <rFont val="Arial"/>
        <family val="2"/>
      </rPr>
      <t>166,5 cm</t>
    </r>
    <r>
      <rPr>
        <sz val="8"/>
        <color rgb="FFFF0000"/>
        <rFont val="Arial"/>
        <family val="2"/>
      </rPr>
      <t xml:space="preserve"> 177,5 cm</t>
    </r>
    <r>
      <rPr>
        <sz val="8"/>
        <color theme="1"/>
        <rFont val="Arial"/>
        <family val="2"/>
        <charset val="238"/>
      </rPr>
      <t xml:space="preserve"> (šxgxv)</t>
    </r>
  </si>
  <si>
    <r>
      <t xml:space="preserve">- temperaturno območje hladilnega dela: +2°C do </t>
    </r>
    <r>
      <rPr>
        <strike/>
        <sz val="8"/>
        <color rgb="FFFF0000"/>
        <rFont val="Arial"/>
        <family val="2"/>
      </rPr>
      <t>+15°C</t>
    </r>
    <r>
      <rPr>
        <sz val="8"/>
        <color rgb="FFFF0000"/>
        <rFont val="Arial"/>
        <family val="2"/>
      </rPr>
      <t xml:space="preserve"> +6°C</t>
    </r>
  </si>
  <si>
    <r>
      <t xml:space="preserve">- temperaturno območje zamrzovalnega dela: -10°C do </t>
    </r>
    <r>
      <rPr>
        <strike/>
        <sz val="8"/>
        <color rgb="FFFF0000"/>
        <rFont val="Arial"/>
        <family val="2"/>
      </rPr>
      <t>-30°C</t>
    </r>
    <r>
      <rPr>
        <sz val="8"/>
        <color rgb="FFFF0000"/>
        <rFont val="Arial"/>
        <family val="2"/>
      </rPr>
      <t xml:space="preserve"> -20°C</t>
    </r>
  </si>
  <si>
    <r>
      <t xml:space="preserve">- </t>
    </r>
    <r>
      <rPr>
        <sz val="8"/>
        <color rgb="FFFF0000"/>
        <rFont val="Arial"/>
        <family val="2"/>
      </rPr>
      <t>elektronska ali</t>
    </r>
    <r>
      <rPr>
        <sz val="8"/>
        <color theme="1"/>
        <rFont val="Arial"/>
        <family val="2"/>
        <charset val="238"/>
      </rPr>
      <t xml:space="preserve"> mehanska ključavnica</t>
    </r>
  </si>
  <si>
    <r>
      <t>- dim: 75x</t>
    </r>
    <r>
      <rPr>
        <strike/>
        <sz val="8"/>
        <color rgb="FFFF0000"/>
        <rFont val="Arial"/>
        <family val="2"/>
      </rPr>
      <t>63x</t>
    </r>
    <r>
      <rPr>
        <sz val="8"/>
        <rFont val="Arial"/>
        <family val="2"/>
        <charset val="238"/>
      </rPr>
      <t>84x210 cm (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>5%)</t>
    </r>
  </si>
  <si>
    <r>
      <t xml:space="preserve">- notranji volumen: </t>
    </r>
    <r>
      <rPr>
        <strike/>
        <sz val="8"/>
        <color rgb="FFFF0000"/>
        <rFont val="Arial"/>
        <family val="2"/>
      </rPr>
      <t>600</t>
    </r>
    <r>
      <rPr>
        <sz val="8"/>
        <color rgb="FFFF0000"/>
        <rFont val="Arial"/>
        <family val="2"/>
      </rPr>
      <t xml:space="preserve"> 590 </t>
    </r>
    <r>
      <rPr>
        <sz val="8"/>
        <rFont val="Arial"/>
        <family val="2"/>
        <charset val="238"/>
      </rPr>
      <t>litrov</t>
    </r>
  </si>
  <si>
    <r>
      <t>- dim: 200x</t>
    </r>
    <r>
      <rPr>
        <strike/>
        <sz val="8"/>
        <color rgb="FFFF0000"/>
        <rFont val="Arial"/>
        <family val="2"/>
      </rPr>
      <t>100</t>
    </r>
    <r>
      <rPr>
        <sz val="8"/>
        <color rgb="FFFF0000"/>
        <rFont val="Arial"/>
        <family val="2"/>
      </rPr>
      <t>90</t>
    </r>
    <r>
      <rPr>
        <sz val="8"/>
        <rFont val="Arial"/>
        <family val="2"/>
        <charset val="238"/>
      </rPr>
      <t>x</t>
    </r>
    <r>
      <rPr>
        <strike/>
        <sz val="8"/>
        <color rgb="FFFF0000"/>
        <rFont val="Arial"/>
        <family val="2"/>
      </rPr>
      <t>90</t>
    </r>
    <r>
      <rPr>
        <sz val="8"/>
        <color rgb="FFFF0000"/>
        <rFont val="Arial"/>
        <family val="2"/>
      </rPr>
      <t>100</t>
    </r>
    <r>
      <rPr>
        <sz val="8"/>
        <rFont val="Arial"/>
        <family val="2"/>
        <charset val="238"/>
      </rPr>
      <t xml:space="preserve"> cm (vxšxg) (-5%)</t>
    </r>
  </si>
  <si>
    <r>
      <t xml:space="preserve">- dva kaskadno povezana kompresorja </t>
    </r>
    <r>
      <rPr>
        <sz val="8"/>
        <color rgb="FFFF0000"/>
        <rFont val="Arial"/>
        <family val="2"/>
      </rPr>
      <t>ali dve neodvisni kompresorski enoti</t>
    </r>
  </si>
  <si>
    <r>
      <t xml:space="preserve">- temperatura: </t>
    </r>
    <r>
      <rPr>
        <strike/>
        <sz val="8"/>
        <color rgb="FFFF0000"/>
        <rFont val="Arial"/>
        <family val="2"/>
      </rPr>
      <t>-50°C</t>
    </r>
    <r>
      <rPr>
        <sz val="8"/>
        <color rgb="FFFF0000"/>
        <rFont val="Arial"/>
        <family val="2"/>
      </rPr>
      <t xml:space="preserve"> -40°C</t>
    </r>
    <r>
      <rPr>
        <sz val="8"/>
        <rFont val="Arial"/>
        <family val="2"/>
        <charset val="238"/>
      </rPr>
      <t xml:space="preserve"> do -86°C</t>
    </r>
  </si>
  <si>
    <r>
      <t xml:space="preserve">- neto volumen hladilnega dela: 260 L </t>
    </r>
    <r>
      <rPr>
        <sz val="8"/>
        <color rgb="FFFF0000"/>
        <rFont val="Arial"/>
        <family val="2"/>
      </rPr>
      <t>(±10%)</t>
    </r>
  </si>
  <si>
    <r>
      <t xml:space="preserve">- neto volumen zamrzovalnega dela: 265 L </t>
    </r>
    <r>
      <rPr>
        <sz val="8"/>
        <color rgb="FFFF0000"/>
        <rFont val="Arial"/>
        <family val="2"/>
      </rPr>
      <t>(±10%)</t>
    </r>
  </si>
  <si>
    <r>
      <t xml:space="preserve">- volumen: 170 L </t>
    </r>
    <r>
      <rPr>
        <strike/>
        <sz val="8"/>
        <color rgb="FFFF0000"/>
        <rFont val="Calibri Light"/>
        <family val="2"/>
      </rPr>
      <t>(±10%)</t>
    </r>
    <r>
      <rPr>
        <sz val="8"/>
        <color rgb="FFFF0000"/>
        <rFont val="Arial"/>
        <family val="2"/>
        <charset val="238"/>
      </rPr>
      <t xml:space="preserve"> (±12%)</t>
    </r>
  </si>
  <si>
    <r>
      <t>Uredba (EU) 2017/745 (MDR)  oz. Sveta 93/42/EGS (o medicinskih pripomočkih)</t>
    </r>
    <r>
      <rPr>
        <sz val="8"/>
        <color rgb="FFFF0000"/>
        <rFont val="Arial"/>
        <family val="2"/>
      </rPr>
      <t>, razen za postavki 14.11.1 - hladilnik za shranjevanje mleka ter 14.11.8 - hladilnik kombiniran.</t>
    </r>
  </si>
  <si>
    <r>
      <t xml:space="preserve">Razpon temperature v zamrzovalnem delu nastavljiv: od -10 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Arial"/>
        <family val="2"/>
        <charset val="238"/>
      </rPr>
      <t xml:space="preserve">C </t>
    </r>
    <r>
      <rPr>
        <sz val="8"/>
        <color theme="1"/>
        <rFont val="Arial"/>
        <family val="2"/>
      </rPr>
      <t xml:space="preserve">do </t>
    </r>
    <r>
      <rPr>
        <strike/>
        <sz val="8"/>
        <color rgb="FFFF0000"/>
        <rFont val="Arial"/>
        <family val="2"/>
      </rPr>
      <t>- 25°C</t>
    </r>
    <r>
      <rPr>
        <sz val="8"/>
        <color rgb="FFFF0000"/>
        <rFont val="Arial"/>
        <family val="2"/>
      </rPr>
      <t xml:space="preserve"> - 20°C</t>
    </r>
  </si>
  <si>
    <r>
      <t>- odprtina za neodvisno temperaturno sondo</t>
    </r>
    <r>
      <rPr>
        <sz val="8"/>
        <color rgb="FFFF0000"/>
        <rFont val="Arial"/>
        <family val="2"/>
      </rPr>
      <t xml:space="preserve"> </t>
    </r>
    <r>
      <rPr>
        <strike/>
        <sz val="8"/>
        <color rgb="FFFF0000"/>
        <rFont val="Arial"/>
        <family val="2"/>
      </rPr>
      <t>fi 15 mm</t>
    </r>
    <r>
      <rPr>
        <sz val="8"/>
        <color rgb="FFFF0000"/>
        <rFont val="Arial"/>
        <family val="2"/>
      </rPr>
      <t xml:space="preserve"> do 25mm premera</t>
    </r>
  </si>
  <si>
    <r>
      <t xml:space="preserve">- odprtina za neodvisno temperaturno sondo </t>
    </r>
    <r>
      <rPr>
        <strike/>
        <sz val="8"/>
        <color rgb="FFFF0000"/>
        <rFont val="Arial"/>
        <family val="2"/>
      </rPr>
      <t>Ø15 mm</t>
    </r>
    <r>
      <rPr>
        <sz val="8"/>
        <color rgb="FFFF0000"/>
        <rFont val="Arial"/>
        <family val="2"/>
      </rPr>
      <t xml:space="preserve"> do 25mm premera</t>
    </r>
  </si>
  <si>
    <r>
      <t>- odprtina za neodvisno sondo</t>
    </r>
    <r>
      <rPr>
        <sz val="8"/>
        <rFont val="Arial"/>
        <family val="2"/>
      </rPr>
      <t xml:space="preserve"> </t>
    </r>
    <r>
      <rPr>
        <strike/>
        <sz val="8"/>
        <color rgb="FFFF0000"/>
        <rFont val="Arial"/>
        <family val="2"/>
      </rPr>
      <t>15 mm</t>
    </r>
    <r>
      <rPr>
        <sz val="8"/>
        <color rgb="FFFF0000"/>
        <rFont val="Arial"/>
        <family val="2"/>
      </rPr>
      <t xml:space="preserve"> do 25mm premera</t>
    </r>
  </si>
  <si>
    <r>
      <t xml:space="preserve">- volumen: </t>
    </r>
    <r>
      <rPr>
        <sz val="8"/>
        <color rgb="FFFF0000"/>
        <rFont val="Arial"/>
        <family val="2"/>
        <charset val="238"/>
      </rPr>
      <t>270 L</t>
    </r>
    <r>
      <rPr>
        <strike/>
        <sz val="8"/>
        <color rgb="FFFF0000"/>
        <rFont val="Arial"/>
        <family val="2"/>
        <charset val="238"/>
      </rPr>
      <t xml:space="preserve"> 170 L</t>
    </r>
    <r>
      <rPr>
        <sz val="8"/>
        <color rgb="FFFF0000"/>
        <rFont val="Arial"/>
        <family val="2"/>
      </rPr>
      <t xml:space="preserve"> </t>
    </r>
    <r>
      <rPr>
        <sz val="8"/>
        <color theme="1"/>
        <rFont val="Arial"/>
        <family val="2"/>
        <charset val="238"/>
      </rPr>
      <t>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</si>
  <si>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r>
      <t>- dim: 60x66x</t>
    </r>
    <r>
      <rPr>
        <strike/>
        <sz val="8"/>
        <color rgb="FFFF0000"/>
        <rFont val="Arial"/>
        <family val="2"/>
        <charset val="238"/>
      </rPr>
      <t xml:space="preserve">130 </t>
    </r>
    <r>
      <rPr>
        <sz val="8"/>
        <color rgb="FFFF0000"/>
        <rFont val="Arial"/>
        <family val="2"/>
        <charset val="238"/>
      </rPr>
      <t xml:space="preserve"> 164</t>
    </r>
    <r>
      <rPr>
        <sz val="8"/>
        <color theme="1"/>
        <rFont val="Arial"/>
        <family val="2"/>
        <charset val="238"/>
      </rPr>
      <t>cm (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"/>
        <family val="2"/>
        <charset val="238"/>
      </rPr>
      <t>5%)</t>
    </r>
  </si>
  <si>
    <r>
      <rPr>
        <b/>
        <sz val="10"/>
        <color rgb="FFFF0000"/>
        <rFont val="Arial Narrow"/>
        <family val="2"/>
        <charset val="238"/>
      </rPr>
      <t>september</t>
    </r>
    <r>
      <rPr>
        <b/>
        <sz val="10"/>
        <rFont val="Arial Narrow"/>
        <family val="2"/>
        <charset val="238"/>
      </rPr>
      <t xml:space="preserve"> 2026</t>
    </r>
  </si>
  <si>
    <r>
      <t xml:space="preserve">Ponudnik mora navesti ceno za vsak zaključen sklop navedene opreme - celoten komplet, ki gre v skupen seštevek ponudbe </t>
    </r>
    <r>
      <rPr>
        <strike/>
        <sz val="8"/>
        <color rgb="FFFF0000"/>
        <rFont val="Arial Narrow"/>
        <family val="2"/>
        <charset val="238"/>
      </rPr>
      <t xml:space="preserve">in ločeno še </t>
    </r>
  </si>
  <si>
    <r>
      <t xml:space="preserve">Ponudbi mora biti priložen </t>
    </r>
    <r>
      <rPr>
        <strike/>
        <sz val="8"/>
        <color rgb="FFFF0000"/>
        <rFont val="Arial Narrow"/>
        <family val="2"/>
        <charset val="238"/>
      </rPr>
      <t>originalen</t>
    </r>
    <r>
      <rPr>
        <sz val="8"/>
        <rFont val="Arial Narrow"/>
        <family val="2"/>
        <charset val="238"/>
      </rPr>
      <t xml:space="preserve"> prospekt ponujenega elementa opreme z vsebovano kataloško številko - oznake na </t>
    </r>
  </si>
  <si>
    <r>
      <t>- USB povezava</t>
    </r>
    <r>
      <rPr>
        <sz val="8"/>
        <color rgb="FFFF0000"/>
        <rFont val="Arial"/>
        <family val="2"/>
        <charset val="238"/>
      </rPr>
      <t xml:space="preserve"> ali 485 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</si>
</sst>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6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8"/>
      <color rgb="FFFF0000"/>
      <name val="Arial Narrow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rgb="FFA2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Geneva"/>
    </font>
    <font>
      <sz val="8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C0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color rgb="FFC00000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name val="Arial"/>
      <family val="2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charset val="238"/>
      <scheme val="minor"/>
    </font>
    <font>
      <b/>
      <sz val="7"/>
      <color rgb="FFC00000"/>
      <name val="Arial"/>
      <family val="2"/>
      <charset val="238"/>
    </font>
    <font>
      <sz val="8"/>
      <name val="Calibri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sz val="8"/>
      <color rgb="FFFF0000"/>
      <name val="Arial"/>
      <family val="2"/>
      <charset val="238"/>
    </font>
    <font>
      <strike/>
      <sz val="8"/>
      <color rgb="FFFF0000"/>
      <name val="Calibri Light"/>
      <family val="2"/>
    </font>
    <font>
      <strike/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7" fillId="0" borderId="0"/>
    <xf numFmtId="0" fontId="19" fillId="0" borderId="0"/>
    <xf numFmtId="0" fontId="21" fillId="0" borderId="0"/>
    <xf numFmtId="0" fontId="27" fillId="0" borderId="0"/>
    <xf numFmtId="0" fontId="36" fillId="0" borderId="0"/>
    <xf numFmtId="0" fontId="19" fillId="0" borderId="0"/>
    <xf numFmtId="0" fontId="27" fillId="0" borderId="0"/>
    <xf numFmtId="0" fontId="52" fillId="0" borderId="0"/>
    <xf numFmtId="0" fontId="21" fillId="0" borderId="0"/>
    <xf numFmtId="0" fontId="27" fillId="0" borderId="0"/>
  </cellStyleXfs>
  <cellXfs count="344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6" fillId="0" borderId="0" xfId="0" applyFont="1"/>
    <xf numFmtId="164" fontId="3" fillId="0" borderId="0" xfId="0" applyNumberFormat="1" applyFont="1" applyAlignment="1">
      <alignment horizontal="center"/>
    </xf>
    <xf numFmtId="0" fontId="8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11" fillId="2" borderId="1" xfId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/>
    <xf numFmtId="0" fontId="4" fillId="2" borderId="1" xfId="1" applyFont="1" applyFill="1" applyBorder="1"/>
    <xf numFmtId="164" fontId="8" fillId="2" borderId="1" xfId="1" applyNumberFormat="1" applyFont="1" applyFill="1" applyBorder="1" applyAlignment="1">
      <alignment horizontal="right"/>
    </xf>
    <xf numFmtId="164" fontId="4" fillId="2" borderId="1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>
      <alignment horizontal="center" vertical="center"/>
    </xf>
    <xf numFmtId="0" fontId="9" fillId="0" borderId="0" xfId="1" applyFont="1"/>
    <xf numFmtId="0" fontId="12" fillId="3" borderId="1" xfId="0" applyFont="1" applyFill="1" applyBorder="1"/>
    <xf numFmtId="164" fontId="13" fillId="3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/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13" fillId="3" borderId="5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 vertical="justify"/>
    </xf>
    <xf numFmtId="0" fontId="16" fillId="0" borderId="0" xfId="0" applyFont="1" applyAlignment="1">
      <alignment wrapText="1"/>
    </xf>
    <xf numFmtId="0" fontId="17" fillId="0" borderId="0" xfId="1" applyFont="1"/>
    <xf numFmtId="0" fontId="17" fillId="0" borderId="0" xfId="1" applyFont="1" applyAlignment="1">
      <alignment horizontal="left"/>
    </xf>
    <xf numFmtId="0" fontId="18" fillId="0" borderId="0" xfId="0" applyFont="1"/>
    <xf numFmtId="0" fontId="17" fillId="0" borderId="8" xfId="2" quotePrefix="1" applyFont="1" applyBorder="1"/>
    <xf numFmtId="0" fontId="16" fillId="0" borderId="0" xfId="1" applyFont="1"/>
    <xf numFmtId="0" fontId="17" fillId="0" borderId="0" xfId="0" applyFont="1" applyAlignment="1">
      <alignment vertical="center"/>
    </xf>
    <xf numFmtId="0" fontId="20" fillId="0" borderId="0" xfId="0" applyFont="1"/>
    <xf numFmtId="0" fontId="17" fillId="0" borderId="0" xfId="1" quotePrefix="1" applyFont="1" applyAlignment="1">
      <alignment horizontal="left"/>
    </xf>
    <xf numFmtId="0" fontId="16" fillId="0" borderId="0" xfId="3" quotePrefix="1" applyFont="1" applyAlignment="1">
      <alignment horizontal="left"/>
    </xf>
    <xf numFmtId="0" fontId="17" fillId="0" borderId="0" xfId="3" quotePrefix="1" applyFont="1" applyAlignment="1">
      <alignment horizontal="left"/>
    </xf>
    <xf numFmtId="0" fontId="17" fillId="0" borderId="0" xfId="3" quotePrefix="1" applyFont="1"/>
    <xf numFmtId="0" fontId="22" fillId="0" borderId="0" xfId="0" applyFont="1"/>
    <xf numFmtId="0" fontId="2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23" fillId="0" borderId="0" xfId="0" applyFont="1" applyAlignment="1">
      <alignment vertical="justify"/>
    </xf>
    <xf numFmtId="49" fontId="24" fillId="0" borderId="0" xfId="0" applyNumberFormat="1" applyFont="1" applyAlignment="1">
      <alignment horizontal="right"/>
    </xf>
    <xf numFmtId="0" fontId="24" fillId="0" borderId="0" xfId="0" applyFont="1" applyAlignment="1">
      <alignment wrapText="1"/>
    </xf>
    <xf numFmtId="49" fontId="23" fillId="0" borderId="0" xfId="1" quotePrefix="1" applyNumberFormat="1" applyFont="1" applyAlignment="1">
      <alignment horizontal="right"/>
    </xf>
    <xf numFmtId="0" fontId="23" fillId="0" borderId="0" xfId="0" applyFont="1" applyAlignment="1">
      <alignment horizontal="left" wrapText="1"/>
    </xf>
    <xf numFmtId="49" fontId="23" fillId="0" borderId="0" xfId="0" applyNumberFormat="1" applyFont="1" applyAlignment="1">
      <alignment horizontal="right"/>
    </xf>
    <xf numFmtId="49" fontId="23" fillId="0" borderId="0" xfId="0" quotePrefix="1" applyNumberFormat="1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 wrapText="1"/>
    </xf>
    <xf numFmtId="0" fontId="23" fillId="0" borderId="0" xfId="0" applyFont="1" applyAlignment="1">
      <alignment horizontal="left" vertical="justify"/>
    </xf>
    <xf numFmtId="0" fontId="25" fillId="0" borderId="0" xfId="0" applyFont="1" applyAlignment="1">
      <alignment wrapText="1"/>
    </xf>
    <xf numFmtId="0" fontId="23" fillId="0" borderId="0" xfId="1" quotePrefix="1" applyFont="1" applyAlignment="1">
      <alignment horizontal="right"/>
    </xf>
    <xf numFmtId="0" fontId="23" fillId="0" borderId="0" xfId="1" applyFont="1"/>
    <xf numFmtId="0" fontId="23" fillId="0" borderId="0" xfId="1" applyFont="1" applyAlignment="1">
      <alignment horizontal="right"/>
    </xf>
    <xf numFmtId="0" fontId="23" fillId="0" borderId="0" xfId="1" applyFont="1" applyAlignment="1">
      <alignment horizontal="left"/>
    </xf>
    <xf numFmtId="49" fontId="23" fillId="0" borderId="0" xfId="1" applyNumberFormat="1" applyFont="1" applyAlignment="1">
      <alignment horizontal="right"/>
    </xf>
    <xf numFmtId="49" fontId="23" fillId="0" borderId="0" xfId="1" quotePrefix="1" applyNumberFormat="1" applyFont="1"/>
    <xf numFmtId="49" fontId="23" fillId="0" borderId="0" xfId="1" quotePrefix="1" applyNumberFormat="1" applyFont="1" applyAlignment="1">
      <alignment horizontal="left"/>
    </xf>
    <xf numFmtId="0" fontId="23" fillId="0" borderId="0" xfId="1" quotePrefix="1" applyFont="1"/>
    <xf numFmtId="0" fontId="23" fillId="0" borderId="0" xfId="1" quotePrefix="1" applyFont="1" applyAlignment="1">
      <alignment horizontal="left"/>
    </xf>
    <xf numFmtId="49" fontId="23" fillId="0" borderId="0" xfId="1" applyNumberFormat="1" applyFont="1"/>
    <xf numFmtId="49" fontId="24" fillId="0" borderId="0" xfId="1" quotePrefix="1" applyNumberFormat="1" applyFont="1" applyAlignment="1">
      <alignment horizontal="right"/>
    </xf>
    <xf numFmtId="0" fontId="24" fillId="0" borderId="0" xfId="1" applyFont="1"/>
    <xf numFmtId="49" fontId="26" fillId="0" borderId="0" xfId="0" applyNumberFormat="1" applyFont="1" applyAlignment="1">
      <alignment horizontal="left"/>
    </xf>
    <xf numFmtId="0" fontId="26" fillId="0" borderId="0" xfId="1" applyFont="1" applyAlignment="1">
      <alignment horizontal="right"/>
    </xf>
    <xf numFmtId="0" fontId="26" fillId="0" borderId="0" xfId="1" quotePrefix="1" applyFont="1" applyAlignment="1">
      <alignment horizontal="right"/>
    </xf>
    <xf numFmtId="0" fontId="24" fillId="0" borderId="0" xfId="3" quotePrefix="1" applyFont="1" applyAlignment="1" applyProtection="1">
      <alignment horizontal="left" vertical="center"/>
      <protection locked="0"/>
    </xf>
    <xf numFmtId="0" fontId="23" fillId="0" borderId="0" xfId="3" quotePrefix="1" applyFont="1" applyAlignment="1" applyProtection="1">
      <alignment horizontal="left"/>
      <protection locked="0"/>
    </xf>
    <xf numFmtId="0" fontId="23" fillId="0" borderId="0" xfId="3" quotePrefix="1" applyFont="1" applyProtection="1">
      <protection locked="0"/>
    </xf>
    <xf numFmtId="0" fontId="27" fillId="0" borderId="0" xfId="4"/>
    <xf numFmtId="0" fontId="28" fillId="0" borderId="0" xfId="4" applyFont="1"/>
    <xf numFmtId="0" fontId="27" fillId="0" borderId="0" xfId="4" applyProtection="1">
      <protection locked="0"/>
    </xf>
    <xf numFmtId="4" fontId="27" fillId="0" borderId="0" xfId="4" applyNumberFormat="1" applyProtection="1">
      <protection locked="0"/>
    </xf>
    <xf numFmtId="49" fontId="29" fillId="3" borderId="1" xfId="4" applyNumberFormat="1" applyFont="1" applyFill="1" applyBorder="1" applyAlignment="1" applyProtection="1">
      <alignment horizontal="left"/>
      <protection locked="0"/>
    </xf>
    <xf numFmtId="0" fontId="30" fillId="3" borderId="1" xfId="4" applyFont="1" applyFill="1" applyBorder="1" applyAlignment="1">
      <alignment horizontal="left"/>
    </xf>
    <xf numFmtId="1" fontId="31" fillId="0" borderId="0" xfId="4" applyNumberFormat="1" applyFont="1" applyAlignment="1">
      <alignment horizontal="right"/>
    </xf>
    <xf numFmtId="0" fontId="32" fillId="0" borderId="0" xfId="4" applyFont="1" applyProtection="1">
      <protection locked="0"/>
    </xf>
    <xf numFmtId="0" fontId="32" fillId="0" borderId="0" xfId="4" applyFont="1"/>
    <xf numFmtId="4" fontId="32" fillId="0" borderId="0" xfId="4" applyNumberFormat="1" applyFont="1" applyProtection="1">
      <protection locked="0"/>
    </xf>
    <xf numFmtId="0" fontId="33" fillId="0" borderId="0" xfId="4" applyFont="1" applyAlignment="1">
      <alignment horizontal="left"/>
    </xf>
    <xf numFmtId="0" fontId="30" fillId="0" borderId="0" xfId="4" applyFont="1" applyAlignment="1">
      <alignment horizontal="left"/>
    </xf>
    <xf numFmtId="0" fontId="33" fillId="0" borderId="0" xfId="4" applyFont="1" applyProtection="1">
      <protection locked="0"/>
    </xf>
    <xf numFmtId="4" fontId="33" fillId="0" borderId="0" xfId="4" applyNumberFormat="1" applyFont="1" applyProtection="1">
      <protection locked="0"/>
    </xf>
    <xf numFmtId="4" fontId="33" fillId="0" borderId="0" xfId="4" applyNumberFormat="1" applyFont="1"/>
    <xf numFmtId="4" fontId="34" fillId="0" borderId="0" xfId="4" applyNumberFormat="1" applyFont="1" applyProtection="1">
      <protection locked="0"/>
    </xf>
    <xf numFmtId="49" fontId="30" fillId="0" borderId="0" xfId="4" applyNumberFormat="1" applyFont="1" applyAlignment="1" applyProtection="1">
      <alignment horizontal="left"/>
      <protection locked="0"/>
    </xf>
    <xf numFmtId="0" fontId="35" fillId="0" borderId="0" xfId="4" applyFont="1" applyAlignment="1">
      <alignment horizontal="left" vertical="center"/>
    </xf>
    <xf numFmtId="0" fontId="31" fillId="0" borderId="0" xfId="5" applyFont="1" applyAlignment="1" applyProtection="1">
      <alignment horizontal="left"/>
      <protection locked="0"/>
    </xf>
    <xf numFmtId="0" fontId="35" fillId="0" borderId="0" xfId="4" applyFont="1"/>
    <xf numFmtId="0" fontId="37" fillId="0" borderId="0" xfId="5" quotePrefix="1" applyFont="1" applyAlignment="1" applyProtection="1">
      <alignment horizontal="left" vertical="distributed"/>
      <protection locked="0"/>
    </xf>
    <xf numFmtId="0" fontId="31" fillId="0" borderId="0" xfId="5" quotePrefix="1" applyFont="1" applyProtection="1">
      <protection locked="0"/>
    </xf>
    <xf numFmtId="0" fontId="31" fillId="0" borderId="0" xfId="4" applyFont="1"/>
    <xf numFmtId="0" fontId="37" fillId="0" borderId="0" xfId="5" applyFont="1" applyAlignment="1" applyProtection="1">
      <alignment vertical="distributed"/>
      <protection locked="0"/>
    </xf>
    <xf numFmtId="49" fontId="38" fillId="0" borderId="0" xfId="4" applyNumberFormat="1" applyFont="1" applyAlignment="1" applyProtection="1">
      <alignment horizontal="left"/>
      <protection locked="0"/>
    </xf>
    <xf numFmtId="0" fontId="37" fillId="0" borderId="0" xfId="5" applyFont="1" applyAlignment="1" applyProtection="1">
      <alignment wrapText="1"/>
      <protection locked="0"/>
    </xf>
    <xf numFmtId="0" fontId="21" fillId="0" borderId="0" xfId="4" applyFont="1" applyAlignment="1">
      <alignment horizontal="left"/>
    </xf>
    <xf numFmtId="4" fontId="33" fillId="0" borderId="9" xfId="4" applyNumberFormat="1" applyFont="1" applyBorder="1"/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4" applyFont="1" applyBorder="1" applyAlignment="1">
      <alignment horizontal="center" vertical="center" wrapText="1"/>
    </xf>
    <xf numFmtId="0" fontId="42" fillId="0" borderId="1" xfId="4" applyFont="1" applyBorder="1" applyAlignment="1">
      <alignment horizontal="center" vertical="center" wrapText="1"/>
    </xf>
    <xf numFmtId="0" fontId="43" fillId="0" borderId="1" xfId="4" applyFont="1" applyBorder="1" applyAlignment="1" applyProtection="1">
      <alignment horizontal="center" vertical="center"/>
      <protection locked="0"/>
    </xf>
    <xf numFmtId="4" fontId="42" fillId="0" borderId="2" xfId="4" applyNumberFormat="1" applyFont="1" applyBorder="1" applyAlignment="1" applyProtection="1">
      <alignment horizontal="center" vertical="center" wrapText="1"/>
      <protection locked="0"/>
    </xf>
    <xf numFmtId="4" fontId="41" fillId="0" borderId="2" xfId="6" applyNumberFormat="1" applyFont="1" applyBorder="1" applyAlignment="1">
      <alignment horizontal="center" vertical="center" wrapText="1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>
      <alignment horizontal="center" vertical="center" wrapText="1"/>
    </xf>
    <xf numFmtId="0" fontId="46" fillId="0" borderId="0" xfId="4" applyFont="1"/>
    <xf numFmtId="0" fontId="47" fillId="0" borderId="1" xfId="4" quotePrefix="1" applyFont="1" applyBorder="1" applyAlignment="1">
      <alignment horizontal="left"/>
    </xf>
    <xf numFmtId="0" fontId="48" fillId="0" borderId="1" xfId="4" applyFont="1" applyBorder="1"/>
    <xf numFmtId="0" fontId="49" fillId="0" borderId="1" xfId="4" applyFont="1" applyBorder="1" applyAlignment="1">
      <alignment horizontal="right"/>
    </xf>
    <xf numFmtId="0" fontId="49" fillId="0" borderId="1" xfId="4" applyFont="1" applyBorder="1" applyProtection="1">
      <protection locked="0"/>
    </xf>
    <xf numFmtId="4" fontId="49" fillId="0" borderId="1" xfId="4" applyNumberFormat="1" applyFont="1" applyBorder="1" applyProtection="1">
      <protection locked="0"/>
    </xf>
    <xf numFmtId="4" fontId="29" fillId="0" borderId="1" xfId="4" applyNumberFormat="1" applyFont="1" applyBorder="1"/>
    <xf numFmtId="0" fontId="50" fillId="0" borderId="1" xfId="4" quotePrefix="1" applyFont="1" applyBorder="1"/>
    <xf numFmtId="0" fontId="34" fillId="0" borderId="1" xfId="4" applyFont="1" applyBorder="1"/>
    <xf numFmtId="0" fontId="50" fillId="0" borderId="1" xfId="4" applyFont="1" applyBorder="1" applyAlignment="1">
      <alignment horizontal="right"/>
    </xf>
    <xf numFmtId="0" fontId="31" fillId="0" borderId="1" xfId="4" applyFont="1" applyBorder="1" applyProtection="1">
      <protection locked="0"/>
    </xf>
    <xf numFmtId="4" fontId="31" fillId="4" borderId="1" xfId="4" applyNumberFormat="1" applyFont="1" applyFill="1" applyBorder="1" applyProtection="1">
      <protection locked="0"/>
    </xf>
    <xf numFmtId="4" fontId="50" fillId="0" borderId="1" xfId="4" applyNumberFormat="1" applyFont="1" applyBorder="1"/>
    <xf numFmtId="0" fontId="50" fillId="0" borderId="10" xfId="4" quotePrefix="1" applyFont="1" applyBorder="1"/>
    <xf numFmtId="0" fontId="33" fillId="0" borderId="10" xfId="4" applyFont="1" applyBorder="1"/>
    <xf numFmtId="0" fontId="31" fillId="0" borderId="10" xfId="4" applyFont="1" applyBorder="1" applyAlignment="1">
      <alignment horizontal="right"/>
    </xf>
    <xf numFmtId="4" fontId="31" fillId="0" borderId="10" xfId="4" applyNumberFormat="1" applyFont="1" applyBorder="1" applyProtection="1">
      <protection locked="0"/>
    </xf>
    <xf numFmtId="4" fontId="50" fillId="0" borderId="10" xfId="4" applyNumberFormat="1" applyFont="1" applyBorder="1"/>
    <xf numFmtId="0" fontId="50" fillId="0" borderId="11" xfId="4" applyFont="1" applyBorder="1"/>
    <xf numFmtId="0" fontId="33" fillId="0" borderId="11" xfId="4" applyFont="1" applyBorder="1"/>
    <xf numFmtId="0" fontId="31" fillId="0" borderId="11" xfId="4" applyFont="1" applyBorder="1" applyAlignment="1">
      <alignment horizontal="right"/>
    </xf>
    <xf numFmtId="4" fontId="31" fillId="0" borderId="11" xfId="4" applyNumberFormat="1" applyFont="1" applyBorder="1" applyProtection="1">
      <protection locked="0"/>
    </xf>
    <xf numFmtId="4" fontId="50" fillId="0" borderId="11" xfId="4" applyNumberFormat="1" applyFont="1" applyBorder="1"/>
    <xf numFmtId="0" fontId="31" fillId="0" borderId="11" xfId="4" applyFont="1" applyBorder="1"/>
    <xf numFmtId="0" fontId="33" fillId="0" borderId="11" xfId="4" quotePrefix="1" applyFont="1" applyBorder="1"/>
    <xf numFmtId="0" fontId="31" fillId="0" borderId="12" xfId="4" applyFont="1" applyBorder="1"/>
    <xf numFmtId="0" fontId="33" fillId="0" borderId="12" xfId="4" quotePrefix="1" applyFont="1" applyBorder="1"/>
    <xf numFmtId="0" fontId="31" fillId="0" borderId="12" xfId="4" applyFont="1" applyBorder="1" applyAlignment="1">
      <alignment horizontal="right"/>
    </xf>
    <xf numFmtId="0" fontId="31" fillId="0" borderId="12" xfId="4" applyFont="1" applyBorder="1" applyProtection="1">
      <protection locked="0"/>
    </xf>
    <xf numFmtId="4" fontId="31" fillId="0" borderId="12" xfId="4" applyNumberFormat="1" applyFont="1" applyBorder="1" applyProtection="1">
      <protection locked="0"/>
    </xf>
    <xf numFmtId="4" fontId="50" fillId="0" borderId="12" xfId="4" applyNumberFormat="1" applyFont="1" applyBorder="1"/>
    <xf numFmtId="0" fontId="50" fillId="0" borderId="10" xfId="4" applyFont="1" applyBorder="1"/>
    <xf numFmtId="0" fontId="33" fillId="0" borderId="11" xfId="7" quotePrefix="1" applyFont="1" applyBorder="1"/>
    <xf numFmtId="0" fontId="33" fillId="0" borderId="11" xfId="8" quotePrefix="1" applyFont="1" applyBorder="1"/>
    <xf numFmtId="0" fontId="33" fillId="0" borderId="12" xfId="8" quotePrefix="1" applyFont="1" applyBorder="1"/>
    <xf numFmtId="0" fontId="50" fillId="0" borderId="1" xfId="4" quotePrefix="1" applyFont="1" applyBorder="1" applyAlignment="1">
      <alignment horizontal="left"/>
    </xf>
    <xf numFmtId="0" fontId="50" fillId="0" borderId="1" xfId="4" applyFont="1" applyBorder="1"/>
    <xf numFmtId="0" fontId="50" fillId="0" borderId="13" xfId="4" quotePrefix="1" applyFont="1" applyBorder="1" applyAlignment="1">
      <alignment horizontal="left"/>
    </xf>
    <xf numFmtId="0" fontId="33" fillId="0" borderId="10" xfId="7" applyFont="1" applyBorder="1"/>
    <xf numFmtId="0" fontId="31" fillId="0" borderId="13" xfId="4" applyFont="1" applyBorder="1"/>
    <xf numFmtId="0" fontId="53" fillId="0" borderId="11" xfId="4" quotePrefix="1" applyFont="1" applyBorder="1" applyAlignment="1">
      <alignment horizontal="left"/>
    </xf>
    <xf numFmtId="0" fontId="33" fillId="0" borderId="11" xfId="4" applyFont="1" applyBorder="1" applyAlignment="1">
      <alignment horizontal="left"/>
    </xf>
    <xf numFmtId="0" fontId="33" fillId="0" borderId="11" xfId="4" quotePrefix="1" applyFont="1" applyBorder="1" applyAlignment="1">
      <alignment horizontal="left"/>
    </xf>
    <xf numFmtId="1" fontId="31" fillId="0" borderId="11" xfId="4" quotePrefix="1" applyNumberFormat="1" applyFont="1" applyBorder="1"/>
    <xf numFmtId="0" fontId="33" fillId="0" borderId="11" xfId="4" quotePrefix="1" applyFont="1" applyBorder="1" applyAlignment="1">
      <alignment wrapText="1"/>
    </xf>
    <xf numFmtId="0" fontId="33" fillId="0" borderId="11" xfId="7" applyFont="1" applyBorder="1"/>
    <xf numFmtId="0" fontId="33" fillId="0" borderId="11" xfId="8" applyFont="1" applyBorder="1"/>
    <xf numFmtId="1" fontId="31" fillId="0" borderId="14" xfId="4" quotePrefix="1" applyNumberFormat="1" applyFont="1" applyBorder="1"/>
    <xf numFmtId="0" fontId="31" fillId="0" borderId="14" xfId="4" applyFont="1" applyBorder="1"/>
    <xf numFmtId="4" fontId="31" fillId="0" borderId="14" xfId="4" applyNumberFormat="1" applyFont="1" applyBorder="1" applyProtection="1">
      <protection locked="0"/>
    </xf>
    <xf numFmtId="4" fontId="50" fillId="0" borderId="14" xfId="4" applyNumberFormat="1" applyFont="1" applyBorder="1"/>
    <xf numFmtId="0" fontId="33" fillId="0" borderId="11" xfId="9" quotePrefix="1" applyFont="1" applyBorder="1"/>
    <xf numFmtId="1" fontId="31" fillId="0" borderId="12" xfId="4" quotePrefix="1" applyNumberFormat="1" applyFont="1" applyBorder="1"/>
    <xf numFmtId="0" fontId="33" fillId="0" borderId="12" xfId="9" quotePrefix="1" applyFont="1" applyBorder="1"/>
    <xf numFmtId="0" fontId="50" fillId="0" borderId="1" xfId="8" applyFont="1" applyBorder="1"/>
    <xf numFmtId="0" fontId="34" fillId="0" borderId="1" xfId="7" applyFont="1" applyBorder="1"/>
    <xf numFmtId="1" fontId="50" fillId="0" borderId="1" xfId="8" applyNumberFormat="1" applyFont="1" applyBorder="1"/>
    <xf numFmtId="0" fontId="31" fillId="0" borderId="1" xfId="8" applyFont="1" applyBorder="1" applyProtection="1">
      <protection locked="0"/>
    </xf>
    <xf numFmtId="4" fontId="31" fillId="4" borderId="1" xfId="8" applyNumberFormat="1" applyFont="1" applyFill="1" applyBorder="1" applyProtection="1">
      <protection locked="0"/>
    </xf>
    <xf numFmtId="0" fontId="31" fillId="0" borderId="10" xfId="8" applyFont="1" applyBorder="1"/>
    <xf numFmtId="1" fontId="31" fillId="0" borderId="10" xfId="8" applyNumberFormat="1" applyFont="1" applyBorder="1"/>
    <xf numFmtId="4" fontId="31" fillId="0" borderId="10" xfId="8" applyNumberFormat="1" applyFont="1" applyBorder="1" applyProtection="1">
      <protection locked="0"/>
    </xf>
    <xf numFmtId="4" fontId="50" fillId="0" borderId="10" xfId="8" applyNumberFormat="1" applyFont="1" applyBorder="1"/>
    <xf numFmtId="0" fontId="31" fillId="0" borderId="11" xfId="8" applyFont="1" applyBorder="1"/>
    <xf numFmtId="1" fontId="31" fillId="0" borderId="11" xfId="8" applyNumberFormat="1" applyFont="1" applyBorder="1"/>
    <xf numFmtId="4" fontId="31" fillId="0" borderId="11" xfId="8" applyNumberFormat="1" applyFont="1" applyBorder="1" applyProtection="1">
      <protection locked="0"/>
    </xf>
    <xf numFmtId="4" fontId="50" fillId="0" borderId="11" xfId="8" applyNumberFormat="1" applyFont="1" applyBorder="1"/>
    <xf numFmtId="0" fontId="31" fillId="0" borderId="15" xfId="8" applyFont="1" applyBorder="1"/>
    <xf numFmtId="0" fontId="33" fillId="0" borderId="15" xfId="9" quotePrefix="1" applyFont="1" applyBorder="1"/>
    <xf numFmtId="1" fontId="31" fillId="0" borderId="15" xfId="8" applyNumberFormat="1" applyFont="1" applyBorder="1"/>
    <xf numFmtId="0" fontId="31" fillId="0" borderId="15" xfId="8" applyFont="1" applyBorder="1" applyProtection="1">
      <protection locked="0"/>
    </xf>
    <xf numFmtId="4" fontId="31" fillId="0" borderId="15" xfId="8" applyNumberFormat="1" applyFont="1" applyBorder="1" applyProtection="1">
      <protection locked="0"/>
    </xf>
    <xf numFmtId="4" fontId="50" fillId="0" borderId="15" xfId="8" applyNumberFormat="1" applyFont="1" applyBorder="1"/>
    <xf numFmtId="0" fontId="48" fillId="0" borderId="1" xfId="7" applyFont="1" applyBorder="1"/>
    <xf numFmtId="1" fontId="29" fillId="0" borderId="1" xfId="8" applyNumberFormat="1" applyFont="1" applyBorder="1"/>
    <xf numFmtId="0" fontId="29" fillId="0" borderId="1" xfId="8" applyFont="1" applyBorder="1" applyProtection="1">
      <protection locked="0"/>
    </xf>
    <xf numFmtId="0" fontId="55" fillId="0" borderId="10" xfId="8" applyFont="1" applyBorder="1"/>
    <xf numFmtId="0" fontId="55" fillId="0" borderId="11" xfId="8" applyFont="1" applyBorder="1"/>
    <xf numFmtId="0" fontId="55" fillId="0" borderId="12" xfId="8" applyFont="1" applyBorder="1"/>
    <xf numFmtId="1" fontId="31" fillId="0" borderId="12" xfId="8" applyNumberFormat="1" applyFont="1" applyBorder="1"/>
    <xf numFmtId="0" fontId="31" fillId="0" borderId="12" xfId="8" applyFont="1" applyBorder="1" applyProtection="1">
      <protection locked="0"/>
    </xf>
    <xf numFmtId="4" fontId="31" fillId="0" borderId="12" xfId="8" applyNumberFormat="1" applyFont="1" applyBorder="1" applyProtection="1">
      <protection locked="0"/>
    </xf>
    <xf numFmtId="4" fontId="50" fillId="0" borderId="12" xfId="8" applyNumberFormat="1" applyFont="1" applyBorder="1"/>
    <xf numFmtId="1" fontId="50" fillId="0" borderId="1" xfId="4" applyNumberFormat="1" applyFont="1" applyBorder="1"/>
    <xf numFmtId="0" fontId="50" fillId="0" borderId="1" xfId="4" applyFont="1" applyBorder="1" applyProtection="1">
      <protection locked="0"/>
    </xf>
    <xf numFmtId="0" fontId="21" fillId="0" borderId="10" xfId="4" applyFont="1" applyBorder="1"/>
    <xf numFmtId="1" fontId="31" fillId="0" borderId="10" xfId="4" applyNumberFormat="1" applyFont="1" applyBorder="1"/>
    <xf numFmtId="0" fontId="21" fillId="0" borderId="11" xfId="4" applyFont="1" applyBorder="1"/>
    <xf numFmtId="1" fontId="31" fillId="0" borderId="11" xfId="4" applyNumberFormat="1" applyFont="1" applyBorder="1"/>
    <xf numFmtId="0" fontId="21" fillId="0" borderId="14" xfId="4" applyFont="1" applyBorder="1"/>
    <xf numFmtId="1" fontId="31" fillId="0" borderId="14" xfId="4" applyNumberFormat="1" applyFont="1" applyBorder="1"/>
    <xf numFmtId="0" fontId="21" fillId="0" borderId="12" xfId="4" applyFont="1" applyBorder="1"/>
    <xf numFmtId="1" fontId="31" fillId="0" borderId="12" xfId="4" applyNumberFormat="1" applyFont="1" applyBorder="1"/>
    <xf numFmtId="0" fontId="31" fillId="0" borderId="12" xfId="8" applyFont="1" applyBorder="1"/>
    <xf numFmtId="0" fontId="34" fillId="0" borderId="1" xfId="7" applyFont="1" applyBorder="1" applyAlignment="1">
      <alignment horizontal="left"/>
    </xf>
    <xf numFmtId="0" fontId="33" fillId="0" borderId="11" xfId="9" applyFont="1" applyBorder="1"/>
    <xf numFmtId="0" fontId="33" fillId="0" borderId="12" xfId="9" applyFont="1" applyBorder="1"/>
    <xf numFmtId="14" fontId="50" fillId="0" borderId="1" xfId="4" applyNumberFormat="1" applyFont="1" applyBorder="1"/>
    <xf numFmtId="0" fontId="33" fillId="0" borderId="14" xfId="4" quotePrefix="1" applyFont="1" applyBorder="1"/>
    <xf numFmtId="0" fontId="34" fillId="0" borderId="1" xfId="10" quotePrefix="1" applyFont="1" applyBorder="1" applyAlignment="1">
      <alignment horizontal="left"/>
    </xf>
    <xf numFmtId="0" fontId="50" fillId="0" borderId="1" xfId="10" applyFont="1" applyBorder="1"/>
    <xf numFmtId="0" fontId="50" fillId="0" borderId="1" xfId="10" applyFont="1" applyBorder="1" applyAlignment="1">
      <alignment horizontal="right" wrapText="1"/>
    </xf>
    <xf numFmtId="0" fontId="56" fillId="0" borderId="1" xfId="10" applyFont="1" applyBorder="1" applyAlignment="1" applyProtection="1">
      <alignment horizontal="center"/>
      <protection locked="0"/>
    </xf>
    <xf numFmtId="4" fontId="31" fillId="0" borderId="1" xfId="10" applyNumberFormat="1" applyFont="1" applyBorder="1" applyAlignment="1" applyProtection="1">
      <alignment horizontal="right" wrapText="1"/>
      <protection locked="0"/>
    </xf>
    <xf numFmtId="4" fontId="50" fillId="0" borderId="1" xfId="6" applyNumberFormat="1" applyFont="1" applyBorder="1" applyAlignment="1">
      <alignment horizontal="right" wrapText="1"/>
    </xf>
    <xf numFmtId="4" fontId="31" fillId="0" borderId="1" xfId="6" applyNumberFormat="1" applyFont="1" applyBorder="1" applyAlignment="1" applyProtection="1">
      <alignment horizontal="right" wrapText="1"/>
      <protection locked="0"/>
    </xf>
    <xf numFmtId="0" fontId="27" fillId="0" borderId="0" xfId="10"/>
    <xf numFmtId="0" fontId="50" fillId="0" borderId="1" xfId="9" applyFont="1" applyBorder="1"/>
    <xf numFmtId="0" fontId="50" fillId="0" borderId="1" xfId="10" applyFont="1" applyBorder="1" applyAlignment="1">
      <alignment horizontal="right" vertical="center" wrapText="1"/>
    </xf>
    <xf numFmtId="0" fontId="37" fillId="0" borderId="1" xfId="10" applyFont="1" applyBorder="1" applyAlignment="1" applyProtection="1">
      <alignment horizontal="center" vertical="center"/>
      <protection locked="0"/>
    </xf>
    <xf numFmtId="4" fontId="31" fillId="4" borderId="1" xfId="10" applyNumberFormat="1" applyFont="1" applyFill="1" applyBorder="1" applyAlignment="1" applyProtection="1">
      <alignment horizontal="right" vertical="center" wrapText="1"/>
      <protection locked="0"/>
    </xf>
    <xf numFmtId="4" fontId="50" fillId="0" borderId="1" xfId="6" applyNumberFormat="1" applyFont="1" applyBorder="1" applyAlignment="1">
      <alignment horizontal="right" vertical="center" wrapText="1"/>
    </xf>
    <xf numFmtId="4" fontId="31" fillId="4" borderId="1" xfId="6" applyNumberFormat="1" applyFont="1" applyFill="1" applyBorder="1" applyAlignment="1" applyProtection="1">
      <alignment horizontal="right" vertical="center" wrapText="1"/>
      <protection locked="0"/>
    </xf>
    <xf numFmtId="0" fontId="33" fillId="0" borderId="13" xfId="10" quotePrefix="1" applyFont="1" applyBorder="1" applyAlignment="1">
      <alignment horizontal="left"/>
    </xf>
    <xf numFmtId="0" fontId="31" fillId="0" borderId="13" xfId="10" applyFont="1" applyBorder="1"/>
    <xf numFmtId="0" fontId="41" fillId="0" borderId="13" xfId="10" applyFont="1" applyBorder="1" applyAlignment="1">
      <alignment horizontal="right" vertical="center" wrapText="1"/>
    </xf>
    <xf numFmtId="4" fontId="41" fillId="0" borderId="13" xfId="10" applyNumberFormat="1" applyFont="1" applyBorder="1" applyAlignment="1" applyProtection="1">
      <alignment horizontal="center" vertical="center" wrapText="1"/>
      <protection locked="0"/>
    </xf>
    <xf numFmtId="4" fontId="41" fillId="0" borderId="13" xfId="6" applyNumberFormat="1" applyFont="1" applyBorder="1" applyAlignment="1">
      <alignment horizontal="center" vertical="center" wrapText="1"/>
    </xf>
    <xf numFmtId="4" fontId="42" fillId="0" borderId="13" xfId="6" applyNumberFormat="1" applyFont="1" applyBorder="1" applyAlignment="1" applyProtection="1">
      <alignment horizontal="center" vertical="center" wrapText="1"/>
      <protection locked="0"/>
    </xf>
    <xf numFmtId="0" fontId="33" fillId="0" borderId="11" xfId="10" quotePrefix="1" applyFont="1" applyBorder="1" applyAlignment="1">
      <alignment horizontal="left"/>
    </xf>
    <xf numFmtId="0" fontId="31" fillId="0" borderId="11" xfId="9" quotePrefix="1" applyFont="1" applyBorder="1"/>
    <xf numFmtId="0" fontId="41" fillId="0" borderId="11" xfId="10" applyFont="1" applyBorder="1" applyAlignment="1">
      <alignment horizontal="right" vertical="center" wrapText="1"/>
    </xf>
    <xf numFmtId="4" fontId="41" fillId="0" borderId="11" xfId="10" applyNumberFormat="1" applyFont="1" applyBorder="1" applyAlignment="1" applyProtection="1">
      <alignment horizontal="center" vertical="center" wrapText="1"/>
      <protection locked="0"/>
    </xf>
    <xf numFmtId="4" fontId="41" fillId="0" borderId="11" xfId="6" applyNumberFormat="1" applyFont="1" applyBorder="1" applyAlignment="1">
      <alignment horizontal="center" vertical="center" wrapText="1"/>
    </xf>
    <xf numFmtId="4" fontId="42" fillId="0" borderId="11" xfId="6" applyNumberFormat="1" applyFont="1" applyBorder="1" applyAlignment="1" applyProtection="1">
      <alignment horizontal="center" vertical="center" wrapText="1"/>
      <protection locked="0"/>
    </xf>
    <xf numFmtId="0" fontId="31" fillId="0" borderId="11" xfId="9" applyFont="1" applyBorder="1"/>
    <xf numFmtId="0" fontId="31" fillId="0" borderId="11" xfId="10" quotePrefix="1" applyFont="1" applyBorder="1"/>
    <xf numFmtId="0" fontId="31" fillId="0" borderId="11" xfId="10" applyFont="1" applyBorder="1"/>
    <xf numFmtId="0" fontId="33" fillId="0" borderId="12" xfId="10" quotePrefix="1" applyFont="1" applyBorder="1" applyAlignment="1">
      <alignment horizontal="left"/>
    </xf>
    <xf numFmtId="0" fontId="31" fillId="0" borderId="12" xfId="9" applyFont="1" applyBorder="1"/>
    <xf numFmtId="0" fontId="41" fillId="0" borderId="12" xfId="10" applyFont="1" applyBorder="1" applyAlignment="1">
      <alignment horizontal="right" vertical="center" wrapText="1"/>
    </xf>
    <xf numFmtId="0" fontId="56" fillId="0" borderId="12" xfId="10" applyFont="1" applyBorder="1" applyAlignment="1" applyProtection="1">
      <alignment horizontal="center" vertical="center"/>
      <protection locked="0"/>
    </xf>
    <xf numFmtId="4" fontId="41" fillId="0" borderId="12" xfId="10" applyNumberFormat="1" applyFont="1" applyBorder="1" applyAlignment="1" applyProtection="1">
      <alignment horizontal="center" vertical="center" wrapText="1"/>
      <protection locked="0"/>
    </xf>
    <xf numFmtId="4" fontId="41" fillId="0" borderId="12" xfId="6" applyNumberFormat="1" applyFont="1" applyBorder="1" applyAlignment="1">
      <alignment horizontal="center" vertical="center" wrapText="1"/>
    </xf>
    <xf numFmtId="4" fontId="42" fillId="0" borderId="12" xfId="6" applyNumberFormat="1" applyFont="1" applyBorder="1" applyAlignment="1" applyProtection="1">
      <alignment horizontal="center" vertical="center" wrapText="1"/>
      <protection locked="0"/>
    </xf>
    <xf numFmtId="0" fontId="50" fillId="0" borderId="1" xfId="10" applyFont="1" applyBorder="1" applyAlignment="1">
      <alignment horizontal="right"/>
    </xf>
    <xf numFmtId="0" fontId="39" fillId="0" borderId="1" xfId="10" applyFont="1" applyBorder="1" applyAlignment="1" applyProtection="1">
      <alignment horizontal="center"/>
      <protection locked="0"/>
    </xf>
    <xf numFmtId="4" fontId="31" fillId="4" borderId="1" xfId="10" applyNumberFormat="1" applyFont="1" applyFill="1" applyBorder="1" applyAlignment="1" applyProtection="1">
      <alignment horizontal="right"/>
      <protection locked="0"/>
    </xf>
    <xf numFmtId="4" fontId="50" fillId="0" borderId="1" xfId="6" applyNumberFormat="1" applyFont="1" applyBorder="1" applyAlignment="1">
      <alignment horizontal="right"/>
    </xf>
    <xf numFmtId="4" fontId="31" fillId="4" borderId="1" xfId="6" applyNumberFormat="1" applyFont="1" applyFill="1" applyBorder="1" applyAlignment="1" applyProtection="1">
      <alignment horizontal="right"/>
      <protection locked="0"/>
    </xf>
    <xf numFmtId="0" fontId="33" fillId="0" borderId="15" xfId="10" quotePrefix="1" applyFont="1" applyBorder="1" applyAlignment="1">
      <alignment horizontal="left"/>
    </xf>
    <xf numFmtId="0" fontId="41" fillId="0" borderId="15" xfId="10" applyFont="1" applyBorder="1" applyAlignment="1">
      <alignment horizontal="right" vertical="center" wrapText="1"/>
    </xf>
    <xf numFmtId="4" fontId="41" fillId="0" borderId="15" xfId="10" applyNumberFormat="1" applyFont="1" applyBorder="1" applyAlignment="1" applyProtection="1">
      <alignment horizontal="center" vertical="center" wrapText="1"/>
      <protection locked="0"/>
    </xf>
    <xf numFmtId="4" fontId="41" fillId="0" borderId="15" xfId="6" applyNumberFormat="1" applyFont="1" applyBorder="1" applyAlignment="1">
      <alignment horizontal="center" vertical="center" wrapText="1"/>
    </xf>
    <xf numFmtId="4" fontId="42" fillId="0" borderId="15" xfId="6" applyNumberFormat="1" applyFont="1" applyBorder="1" applyAlignment="1" applyProtection="1">
      <alignment horizontal="center" vertical="center" wrapText="1"/>
      <protection locked="0"/>
    </xf>
    <xf numFmtId="0" fontId="33" fillId="0" borderId="14" xfId="10" quotePrefix="1" applyFont="1" applyBorder="1" applyAlignment="1">
      <alignment horizontal="left"/>
    </xf>
    <xf numFmtId="0" fontId="41" fillId="0" borderId="14" xfId="10" applyFont="1" applyBorder="1" applyAlignment="1">
      <alignment horizontal="right" vertical="center" wrapText="1"/>
    </xf>
    <xf numFmtId="4" fontId="41" fillId="0" borderId="14" xfId="10" applyNumberFormat="1" applyFont="1" applyBorder="1" applyAlignment="1" applyProtection="1">
      <alignment horizontal="center" vertical="center" wrapText="1"/>
      <protection locked="0"/>
    </xf>
    <xf numFmtId="4" fontId="41" fillId="0" borderId="14" xfId="6" applyNumberFormat="1" applyFont="1" applyBorder="1" applyAlignment="1">
      <alignment horizontal="center" vertical="center" wrapText="1"/>
    </xf>
    <xf numFmtId="4" fontId="42" fillId="0" borderId="14" xfId="6" applyNumberFormat="1" applyFont="1" applyBorder="1" applyAlignment="1" applyProtection="1">
      <alignment horizontal="center" vertical="center" wrapText="1"/>
      <protection locked="0"/>
    </xf>
    <xf numFmtId="0" fontId="31" fillId="0" borderId="14" xfId="9" quotePrefix="1" applyFont="1" applyBorder="1"/>
    <xf numFmtId="0" fontId="34" fillId="0" borderId="12" xfId="10" quotePrefix="1" applyFont="1" applyBorder="1" applyAlignment="1">
      <alignment horizontal="left"/>
    </xf>
    <xf numFmtId="0" fontId="50" fillId="0" borderId="12" xfId="10" applyFont="1" applyBorder="1"/>
    <xf numFmtId="0" fontId="50" fillId="0" borderId="12" xfId="10" applyFont="1" applyBorder="1" applyAlignment="1">
      <alignment horizontal="right" wrapText="1"/>
    </xf>
    <xf numFmtId="0" fontId="56" fillId="0" borderId="12" xfId="10" applyFont="1" applyBorder="1" applyAlignment="1" applyProtection="1">
      <alignment horizontal="center"/>
      <protection locked="0"/>
    </xf>
    <xf numFmtId="4" fontId="31" fillId="0" borderId="12" xfId="10" applyNumberFormat="1" applyFont="1" applyBorder="1" applyAlignment="1" applyProtection="1">
      <alignment horizontal="right" wrapText="1"/>
      <protection locked="0"/>
    </xf>
    <xf numFmtId="4" fontId="50" fillId="0" borderId="12" xfId="6" applyNumberFormat="1" applyFont="1" applyBorder="1" applyAlignment="1">
      <alignment horizontal="right" wrapText="1"/>
    </xf>
    <xf numFmtId="4" fontId="31" fillId="0" borderId="12" xfId="6" applyNumberFormat="1" applyFont="1" applyBorder="1" applyAlignment="1" applyProtection="1">
      <alignment horizontal="right" wrapText="1"/>
      <protection locked="0"/>
    </xf>
    <xf numFmtId="4" fontId="31" fillId="4" borderId="1" xfId="10" applyNumberFormat="1" applyFont="1" applyFill="1" applyBorder="1" applyAlignment="1" applyProtection="1">
      <alignment horizontal="right" wrapText="1"/>
      <protection locked="0"/>
    </xf>
    <xf numFmtId="4" fontId="31" fillId="4" borderId="1" xfId="6" applyNumberFormat="1" applyFont="1" applyFill="1" applyBorder="1" applyAlignment="1" applyProtection="1">
      <alignment horizontal="right" wrapText="1"/>
      <protection locked="0"/>
    </xf>
    <xf numFmtId="0" fontId="33" fillId="0" borderId="10" xfId="10" quotePrefix="1" applyFont="1" applyBorder="1" applyAlignment="1">
      <alignment horizontal="left"/>
    </xf>
    <xf numFmtId="0" fontId="31" fillId="0" borderId="10" xfId="10" applyFont="1" applyBorder="1"/>
    <xf numFmtId="0" fontId="50" fillId="0" borderId="10" xfId="10" applyFont="1" applyBorder="1" applyAlignment="1">
      <alignment horizontal="right" wrapText="1"/>
    </xf>
    <xf numFmtId="4" fontId="31" fillId="0" borderId="10" xfId="10" applyNumberFormat="1" applyFont="1" applyBorder="1" applyAlignment="1" applyProtection="1">
      <alignment horizontal="right" wrapText="1"/>
      <protection locked="0"/>
    </xf>
    <xf numFmtId="4" fontId="50" fillId="0" borderId="10" xfId="6" applyNumberFormat="1" applyFont="1" applyBorder="1" applyAlignment="1">
      <alignment horizontal="right" wrapText="1"/>
    </xf>
    <xf numFmtId="4" fontId="31" fillId="0" borderId="10" xfId="6" applyNumberFormat="1" applyFont="1" applyBorder="1" applyAlignment="1" applyProtection="1">
      <alignment horizontal="right" wrapText="1"/>
      <protection locked="0"/>
    </xf>
    <xf numFmtId="0" fontId="50" fillId="0" borderId="11" xfId="10" applyFont="1" applyBorder="1" applyAlignment="1">
      <alignment horizontal="right" wrapText="1"/>
    </xf>
    <xf numFmtId="4" fontId="31" fillId="0" borderId="11" xfId="10" applyNumberFormat="1" applyFont="1" applyBorder="1" applyAlignment="1" applyProtection="1">
      <alignment horizontal="right" wrapText="1"/>
      <protection locked="0"/>
    </xf>
    <xf numFmtId="4" fontId="50" fillId="0" borderId="11" xfId="6" applyNumberFormat="1" applyFont="1" applyBorder="1" applyAlignment="1">
      <alignment horizontal="right" wrapText="1"/>
    </xf>
    <xf numFmtId="4" fontId="31" fillId="0" borderId="11" xfId="6" applyNumberFormat="1" applyFont="1" applyBorder="1" applyAlignment="1" applyProtection="1">
      <alignment horizontal="right" wrapText="1"/>
      <protection locked="0"/>
    </xf>
    <xf numFmtId="0" fontId="31" fillId="0" borderId="12" xfId="10" quotePrefix="1" applyFont="1" applyBorder="1"/>
    <xf numFmtId="0" fontId="43" fillId="0" borderId="1" xfId="10" applyFont="1" applyBorder="1" applyAlignment="1" applyProtection="1">
      <alignment horizontal="center"/>
      <protection locked="0"/>
    </xf>
    <xf numFmtId="49" fontId="31" fillId="0" borderId="12" xfId="5" quotePrefix="1" applyNumberFormat="1" applyFont="1" applyBorder="1" applyAlignment="1" applyProtection="1">
      <alignment horizontal="left"/>
      <protection locked="0"/>
    </xf>
    <xf numFmtId="0" fontId="34" fillId="0" borderId="12" xfId="4" quotePrefix="1" applyFont="1" applyBorder="1" applyAlignment="1">
      <alignment wrapText="1"/>
    </xf>
    <xf numFmtId="1" fontId="58" fillId="3" borderId="10" xfId="8" quotePrefix="1" applyNumberFormat="1" applyFont="1" applyFill="1" applyBorder="1"/>
    <xf numFmtId="0" fontId="59" fillId="3" borderId="10" xfId="8" applyFont="1" applyFill="1" applyBorder="1"/>
    <xf numFmtId="0" fontId="58" fillId="3" borderId="10" xfId="8" applyFont="1" applyFill="1" applyBorder="1"/>
    <xf numFmtId="0" fontId="58" fillId="3" borderId="10" xfId="8" applyFont="1" applyFill="1" applyBorder="1" applyProtection="1">
      <protection locked="0"/>
    </xf>
    <xf numFmtId="4" fontId="58" fillId="3" borderId="10" xfId="8" applyNumberFormat="1" applyFont="1" applyFill="1" applyBorder="1" applyAlignment="1" applyProtection="1">
      <alignment horizontal="right"/>
      <protection locked="0"/>
    </xf>
    <xf numFmtId="4" fontId="4" fillId="3" borderId="10" xfId="8" applyNumberFormat="1" applyFont="1" applyFill="1" applyBorder="1" applyAlignment="1">
      <alignment horizontal="right"/>
    </xf>
    <xf numFmtId="1" fontId="58" fillId="3" borderId="12" xfId="8" quotePrefix="1" applyNumberFormat="1" applyFont="1" applyFill="1" applyBorder="1"/>
    <xf numFmtId="0" fontId="60" fillId="3" borderId="12" xfId="8" applyFont="1" applyFill="1" applyBorder="1"/>
    <xf numFmtId="0" fontId="58" fillId="3" borderId="12" xfId="8" applyFont="1" applyFill="1" applyBorder="1"/>
    <xf numFmtId="0" fontId="58" fillId="3" borderId="12" xfId="8" applyFont="1" applyFill="1" applyBorder="1" applyProtection="1">
      <protection locked="0"/>
    </xf>
    <xf numFmtId="4" fontId="58" fillId="3" borderId="12" xfId="8" applyNumberFormat="1" applyFont="1" applyFill="1" applyBorder="1" applyAlignment="1" applyProtection="1">
      <alignment horizontal="right"/>
      <protection locked="0"/>
    </xf>
    <xf numFmtId="4" fontId="4" fillId="3" borderId="12" xfId="8" applyNumberFormat="1" applyFont="1" applyFill="1" applyBorder="1" applyAlignment="1">
      <alignment horizontal="right"/>
    </xf>
    <xf numFmtId="1" fontId="49" fillId="3" borderId="16" xfId="8" quotePrefix="1" applyNumberFormat="1" applyFont="1" applyFill="1" applyBorder="1"/>
    <xf numFmtId="0" fontId="5" fillId="3" borderId="16" xfId="8" applyFont="1" applyFill="1" applyBorder="1"/>
    <xf numFmtId="0" fontId="12" fillId="3" borderId="16" xfId="8" applyFont="1" applyFill="1" applyBorder="1"/>
    <xf numFmtId="0" fontId="12" fillId="3" borderId="16" xfId="8" applyFont="1" applyFill="1" applyBorder="1" applyProtection="1">
      <protection locked="0"/>
    </xf>
    <xf numFmtId="4" fontId="12" fillId="3" borderId="16" xfId="8" applyNumberFormat="1" applyFont="1" applyFill="1" applyBorder="1" applyAlignment="1" applyProtection="1">
      <alignment horizontal="right"/>
      <protection locked="0"/>
    </xf>
    <xf numFmtId="4" fontId="13" fillId="3" borderId="16" xfId="8" applyNumberFormat="1" applyFont="1" applyFill="1" applyBorder="1" applyAlignment="1">
      <alignment horizontal="right"/>
    </xf>
    <xf numFmtId="0" fontId="33" fillId="0" borderId="11" xfId="8" quotePrefix="1" applyFont="1" applyBorder="1" applyAlignment="1">
      <alignment wrapText="1"/>
    </xf>
    <xf numFmtId="0" fontId="31" fillId="0" borderId="11" xfId="10" quotePrefix="1" applyFont="1" applyBorder="1" applyAlignment="1">
      <alignment wrapText="1"/>
    </xf>
    <xf numFmtId="0" fontId="31" fillId="0" borderId="11" xfId="9" quotePrefix="1" applyFont="1" applyBorder="1" applyAlignment="1">
      <alignment wrapText="1"/>
    </xf>
    <xf numFmtId="0" fontId="62" fillId="0" borderId="11" xfId="10" quotePrefix="1" applyFont="1" applyBorder="1"/>
    <xf numFmtId="0" fontId="31" fillId="0" borderId="0" xfId="4" applyFont="1" applyAlignment="1">
      <alignment horizontal="left" wrapText="1"/>
    </xf>
    <xf numFmtId="4" fontId="40" fillId="0" borderId="1" xfId="4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/>
    </xf>
    <xf numFmtId="0" fontId="10" fillId="0" borderId="0" xfId="1" applyFont="1" applyAlignment="1">
      <alignment horizontal="left" vertical="top"/>
    </xf>
    <xf numFmtId="49" fontId="8" fillId="2" borderId="2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5" fillId="0" borderId="0" xfId="1" applyFont="1" applyAlignment="1">
      <alignment horizontal="left"/>
    </xf>
    <xf numFmtId="0" fontId="15" fillId="0" borderId="0" xfId="0" applyFont="1"/>
    <xf numFmtId="0" fontId="33" fillId="0" borderId="11" xfId="7" quotePrefix="1" applyFont="1" applyFill="1" applyBorder="1"/>
    <xf numFmtId="1" fontId="31" fillId="0" borderId="11" xfId="8" applyNumberFormat="1" applyFont="1" applyFill="1" applyBorder="1"/>
    <xf numFmtId="0" fontId="31" fillId="5" borderId="10" xfId="4" applyFont="1" applyFill="1" applyBorder="1" applyProtection="1">
      <protection locked="0"/>
    </xf>
    <xf numFmtId="0" fontId="31" fillId="5" borderId="11" xfId="4" applyFont="1" applyFill="1" applyBorder="1" applyProtection="1">
      <protection locked="0"/>
    </xf>
    <xf numFmtId="0" fontId="31" fillId="5" borderId="14" xfId="4" applyFont="1" applyFill="1" applyBorder="1" applyProtection="1">
      <protection locked="0"/>
    </xf>
    <xf numFmtId="0" fontId="31" fillId="5" borderId="10" xfId="8" applyFont="1" applyFill="1" applyBorder="1" applyProtection="1">
      <protection locked="0"/>
    </xf>
    <xf numFmtId="0" fontId="31" fillId="5" borderId="11" xfId="8" applyFont="1" applyFill="1" applyBorder="1" applyProtection="1">
      <protection locked="0"/>
    </xf>
    <xf numFmtId="0" fontId="56" fillId="5" borderId="13" xfId="10" applyFont="1" applyFill="1" applyBorder="1" applyAlignment="1" applyProtection="1">
      <alignment horizontal="center" vertical="center"/>
      <protection locked="0"/>
    </xf>
    <xf numFmtId="0" fontId="56" fillId="5" borderId="11" xfId="10" applyFont="1" applyFill="1" applyBorder="1" applyAlignment="1" applyProtection="1">
      <alignment horizontal="center" vertical="center"/>
      <protection locked="0"/>
    </xf>
    <xf numFmtId="0" fontId="56" fillId="5" borderId="15" xfId="10" applyFont="1" applyFill="1" applyBorder="1" applyAlignment="1" applyProtection="1">
      <alignment horizontal="center" vertical="center"/>
      <protection locked="0"/>
    </xf>
    <xf numFmtId="0" fontId="56" fillId="5" borderId="14" xfId="10" applyFont="1" applyFill="1" applyBorder="1" applyAlignment="1" applyProtection="1">
      <alignment horizontal="center" vertical="center"/>
      <protection locked="0"/>
    </xf>
    <xf numFmtId="0" fontId="56" fillId="5" borderId="10" xfId="10" applyFont="1" applyFill="1" applyBorder="1" applyAlignment="1" applyProtection="1">
      <alignment horizontal="center"/>
      <protection locked="0"/>
    </xf>
    <xf numFmtId="0" fontId="56" fillId="5" borderId="11" xfId="10" applyFont="1" applyFill="1" applyBorder="1" applyAlignment="1" applyProtection="1">
      <alignment horizontal="center"/>
      <protection locked="0"/>
    </xf>
  </cellXfs>
  <cellStyles count="11">
    <cellStyle name="Navadno 10" xfId="8" xr:uid="{A54C0F8B-076E-4EEA-9FD8-26F612AC3083}"/>
    <cellStyle name="Navadno 2 10" xfId="9" xr:uid="{56F74F25-60A1-46EE-B583-8AA9E88504A4}"/>
    <cellStyle name="Navadno 3" xfId="5" xr:uid="{BD067ACA-68FF-44FE-9BBB-FF93D59695D8}"/>
    <cellStyle name="Navadno 3 3 2" xfId="3" xr:uid="{7DFC9418-D872-4CDA-A1C4-C1B9C0CC4BB2}"/>
    <cellStyle name="Navadno 6" xfId="4" xr:uid="{32B3CF88-FC0D-463F-8C04-1A2038E5B4B7}"/>
    <cellStyle name="Navadno 6 2 2 2" xfId="7" xr:uid="{3F96BD14-6893-413E-BA39-B2E8C62BCC6C}"/>
    <cellStyle name="Navadno 6 2 2 2 3" xfId="10" xr:uid="{00DB7919-5E44-42EF-9FEC-10EBC090378A}"/>
    <cellStyle name="Navadno 9" xfId="1" xr:uid="{DD03EE49-8F8B-4685-A804-7AFF38ABD9B9}"/>
    <cellStyle name="Navadno_SKLOP 2  Sterilizacija in dezinfekcija-KONČNI 2" xfId="2" xr:uid="{87E1E740-7B28-4239-A7D8-53AC18E149C0}"/>
    <cellStyle name="Navadno_SKLOP 5 Splošna Med Oprema-KONČNI" xfId="6" xr:uid="{E18D813C-04AB-4181-AE6A-F84817F4DCF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4CBC-8E53-4E15-A0AB-4D1CFA996FC0}">
  <dimension ref="A1:M35"/>
  <sheetViews>
    <sheetView workbookViewId="0">
      <selection activeCell="O14" sqref="O14"/>
    </sheetView>
  </sheetViews>
  <sheetFormatPr defaultRowHeight="15"/>
  <cols>
    <col min="1" max="1" width="5.5703125" customWidth="1"/>
    <col min="2" max="2" width="13.42578125" customWidth="1"/>
    <col min="3" max="3" width="28.5703125" customWidth="1"/>
    <col min="8" max="8" width="23.42578125" customWidth="1"/>
    <col min="9" max="9" width="16" bestFit="1" customWidth="1"/>
    <col min="10" max="10" width="18.42578125" customWidth="1"/>
    <col min="11" max="12" width="18.42578125" style="39" customWidth="1"/>
    <col min="13" max="13" width="10.5703125" style="40" customWidth="1"/>
    <col min="15" max="15" width="87.5703125" customWidth="1"/>
  </cols>
  <sheetData>
    <row r="1" spans="1:13" ht="16.5">
      <c r="A1" s="1" t="s">
        <v>0</v>
      </c>
      <c r="B1" s="2"/>
      <c r="C1" s="3" t="s">
        <v>1</v>
      </c>
      <c r="D1" s="4"/>
      <c r="E1" s="4"/>
      <c r="F1" s="4"/>
      <c r="G1" s="4"/>
      <c r="H1" s="4"/>
      <c r="I1" s="4"/>
      <c r="J1" s="4"/>
      <c r="K1" s="5"/>
      <c r="L1" s="5"/>
      <c r="M1" s="6"/>
    </row>
    <row r="2" spans="1:13" ht="16.5">
      <c r="A2" s="1"/>
      <c r="B2" s="2"/>
      <c r="C2" s="3" t="s">
        <v>2</v>
      </c>
      <c r="D2" s="4"/>
      <c r="E2" s="4"/>
      <c r="F2" s="4"/>
      <c r="G2" s="4"/>
      <c r="H2" s="4"/>
      <c r="I2" s="4"/>
      <c r="J2" s="4"/>
      <c r="K2" s="5"/>
      <c r="L2" s="5"/>
      <c r="M2" s="6"/>
    </row>
    <row r="3" spans="1:13" ht="16.5">
      <c r="A3" s="7"/>
      <c r="B3" s="2"/>
      <c r="C3" s="8" t="s">
        <v>3</v>
      </c>
      <c r="D3" s="4"/>
      <c r="E3" s="4"/>
      <c r="F3" s="4"/>
      <c r="G3" s="4"/>
      <c r="H3" s="4"/>
      <c r="I3" s="4"/>
      <c r="J3" s="4"/>
      <c r="K3" s="5"/>
      <c r="L3" s="5"/>
      <c r="M3" s="6"/>
    </row>
    <row r="4" spans="1:13" ht="16.5">
      <c r="A4" s="7"/>
      <c r="B4" s="2"/>
      <c r="C4" s="4"/>
      <c r="D4" s="4"/>
      <c r="E4" s="4"/>
      <c r="F4" s="4"/>
      <c r="G4" s="4"/>
      <c r="H4" s="4"/>
      <c r="I4" s="4"/>
      <c r="J4" s="4"/>
      <c r="K4" s="5"/>
      <c r="L4" s="5"/>
      <c r="M4" s="6"/>
    </row>
    <row r="5" spans="1:13" ht="16.5">
      <c r="A5" s="7"/>
      <c r="B5" s="1"/>
      <c r="C5" s="7"/>
      <c r="D5" s="4"/>
      <c r="E5" s="4"/>
      <c r="F5" s="4"/>
      <c r="G5" s="4"/>
      <c r="H5" s="4"/>
      <c r="I5" s="4"/>
      <c r="J5" s="4"/>
      <c r="K5" s="5"/>
      <c r="L5" s="5"/>
      <c r="M5" s="6"/>
    </row>
    <row r="6" spans="1:13" ht="16.5">
      <c r="A6" s="1" t="s">
        <v>4</v>
      </c>
      <c r="B6" s="1"/>
      <c r="C6" s="3" t="s">
        <v>5</v>
      </c>
      <c r="D6" s="4"/>
      <c r="E6" s="4"/>
      <c r="F6" s="4"/>
      <c r="G6" s="4"/>
      <c r="H6" s="4"/>
      <c r="I6" s="4"/>
      <c r="J6" s="4"/>
      <c r="K6" s="5"/>
      <c r="L6" s="5"/>
      <c r="M6" s="6"/>
    </row>
    <row r="7" spans="1:13" ht="16.5">
      <c r="A7" s="7"/>
      <c r="B7" s="1"/>
      <c r="C7" s="8" t="s">
        <v>6</v>
      </c>
      <c r="D7" s="4"/>
      <c r="E7" s="4"/>
      <c r="F7" s="4"/>
      <c r="G7" s="4"/>
      <c r="H7" s="4"/>
      <c r="I7" s="4"/>
      <c r="J7" s="4"/>
      <c r="K7" s="5"/>
      <c r="L7" s="5"/>
      <c r="M7" s="6"/>
    </row>
    <row r="8" spans="1:13" ht="16.5">
      <c r="A8" s="7"/>
      <c r="B8" s="1"/>
      <c r="C8" s="7"/>
      <c r="D8" s="4"/>
      <c r="E8" s="4"/>
      <c r="F8" s="4"/>
      <c r="G8" s="4"/>
      <c r="H8" s="4"/>
      <c r="I8" s="4"/>
      <c r="J8" s="4"/>
      <c r="K8" s="5"/>
      <c r="L8" s="5"/>
      <c r="M8" s="6"/>
    </row>
    <row r="9" spans="1:13" ht="16.5">
      <c r="A9" s="1" t="s">
        <v>7</v>
      </c>
      <c r="B9" s="2"/>
      <c r="C9" s="9" t="s">
        <v>8</v>
      </c>
      <c r="D9" s="4"/>
      <c r="E9" s="4"/>
      <c r="F9" s="4"/>
      <c r="G9" s="4"/>
      <c r="H9" s="4"/>
      <c r="I9" s="4"/>
      <c r="J9" s="4"/>
      <c r="K9" s="5"/>
      <c r="L9" s="5"/>
      <c r="M9" s="6"/>
    </row>
    <row r="10" spans="1:13" ht="16.5">
      <c r="A10" s="1" t="s">
        <v>9</v>
      </c>
      <c r="B10" s="2"/>
      <c r="C10" s="9" t="s">
        <v>10</v>
      </c>
      <c r="D10" s="10" t="s">
        <v>11</v>
      </c>
      <c r="E10" s="4"/>
      <c r="F10" s="4"/>
      <c r="G10" s="4"/>
      <c r="H10" s="4"/>
      <c r="I10" s="4"/>
      <c r="J10" s="4"/>
      <c r="K10" s="5"/>
      <c r="L10" s="5"/>
      <c r="M10" s="6"/>
    </row>
    <row r="11" spans="1:13" ht="16.5">
      <c r="A11" s="1"/>
      <c r="B11" s="2"/>
      <c r="C11" s="1"/>
      <c r="D11" s="4"/>
      <c r="E11" s="4"/>
      <c r="F11" s="4"/>
      <c r="G11" s="4"/>
      <c r="H11" s="4"/>
      <c r="I11" s="4"/>
      <c r="J11" s="4"/>
      <c r="K11" s="5"/>
      <c r="L11" s="5"/>
      <c r="M11" s="6"/>
    </row>
    <row r="12" spans="1:13" ht="16.5">
      <c r="A12" s="1" t="s">
        <v>12</v>
      </c>
      <c r="B12" s="2"/>
      <c r="C12" s="11" t="s">
        <v>13</v>
      </c>
      <c r="D12" s="4"/>
      <c r="E12" s="4"/>
      <c r="F12" s="4"/>
      <c r="G12" s="4"/>
      <c r="H12" s="4"/>
      <c r="I12" s="4"/>
      <c r="J12" s="4"/>
      <c r="K12" s="5"/>
      <c r="L12" s="5"/>
      <c r="M12" s="6"/>
    </row>
    <row r="13" spans="1:13" ht="16.5">
      <c r="A13" s="7"/>
      <c r="B13" s="2"/>
      <c r="C13" s="12" t="s">
        <v>14</v>
      </c>
      <c r="D13" s="4"/>
      <c r="E13" s="4"/>
      <c r="F13" s="4"/>
      <c r="G13" s="4"/>
      <c r="H13" s="4"/>
      <c r="I13" s="4"/>
      <c r="J13" s="4"/>
      <c r="K13" s="5"/>
      <c r="L13" s="5"/>
      <c r="M13" s="6"/>
    </row>
    <row r="14" spans="1:13" ht="16.5">
      <c r="A14" s="7"/>
      <c r="B14" s="2"/>
      <c r="C14" s="12"/>
      <c r="D14" s="4"/>
      <c r="E14" s="4"/>
      <c r="F14" s="4"/>
      <c r="G14" s="4"/>
      <c r="H14" s="4"/>
      <c r="I14" s="4"/>
      <c r="J14" s="4"/>
      <c r="K14" s="5"/>
      <c r="L14" s="5"/>
      <c r="M14" s="6"/>
    </row>
    <row r="15" spans="1:13" ht="16.5">
      <c r="A15" s="1" t="s">
        <v>15</v>
      </c>
      <c r="B15" s="2"/>
      <c r="C15" s="13" t="s">
        <v>321</v>
      </c>
      <c r="D15" s="4"/>
      <c r="E15" s="4"/>
      <c r="F15" s="4"/>
      <c r="G15" s="4"/>
      <c r="H15" s="4"/>
      <c r="I15" s="4"/>
      <c r="J15" s="4"/>
      <c r="K15" s="5"/>
      <c r="L15" s="5"/>
      <c r="M15" s="6"/>
    </row>
    <row r="16" spans="1:13" ht="16.5">
      <c r="A16" s="7"/>
      <c r="B16" s="2"/>
      <c r="C16" s="11"/>
      <c r="D16" s="4"/>
      <c r="E16" s="4"/>
      <c r="F16" s="4"/>
      <c r="G16" s="4"/>
      <c r="H16" s="4"/>
      <c r="I16" s="4"/>
      <c r="J16" s="4"/>
      <c r="K16" s="5"/>
      <c r="L16" s="5"/>
      <c r="M16" s="6"/>
    </row>
    <row r="17" spans="1:13" ht="16.5">
      <c r="A17" s="7" t="s">
        <v>16</v>
      </c>
      <c r="B17" s="2"/>
      <c r="C17" s="1" t="s">
        <v>17</v>
      </c>
      <c r="D17" s="4"/>
      <c r="E17" s="4"/>
      <c r="F17" s="4"/>
      <c r="G17" s="4"/>
      <c r="H17" s="4"/>
      <c r="I17" s="4"/>
      <c r="J17" s="4"/>
      <c r="K17" s="5"/>
      <c r="L17" s="5"/>
      <c r="M17" s="6"/>
    </row>
    <row r="18" spans="1:13" ht="16.5">
      <c r="A18" s="7" t="s">
        <v>18</v>
      </c>
      <c r="B18" s="2"/>
      <c r="C18" s="1" t="s">
        <v>19</v>
      </c>
      <c r="D18" s="4"/>
      <c r="E18" s="4"/>
      <c r="F18" s="4"/>
      <c r="G18" s="4"/>
      <c r="H18" s="4"/>
      <c r="I18" s="4"/>
      <c r="J18" s="4"/>
      <c r="K18" s="5"/>
      <c r="L18" s="5"/>
      <c r="M18" s="6"/>
    </row>
    <row r="19" spans="1:13" ht="16.5">
      <c r="A19" s="7" t="s">
        <v>20</v>
      </c>
      <c r="B19" s="2"/>
      <c r="C19" s="7" t="s">
        <v>21</v>
      </c>
      <c r="D19" s="4"/>
      <c r="E19" s="4"/>
      <c r="F19" s="4"/>
      <c r="G19" s="4"/>
      <c r="H19" s="4"/>
      <c r="I19" s="4"/>
      <c r="J19" s="4"/>
      <c r="K19" s="5"/>
      <c r="L19" s="5"/>
      <c r="M19" s="6"/>
    </row>
    <row r="20" spans="1:13" ht="16.5">
      <c r="A20" s="14"/>
      <c r="B20" s="2"/>
      <c r="C20" s="7" t="s">
        <v>22</v>
      </c>
      <c r="D20" s="4"/>
      <c r="E20" s="4"/>
      <c r="F20" s="4"/>
      <c r="G20" s="4"/>
      <c r="H20" s="4"/>
      <c r="I20" s="4"/>
      <c r="J20" s="4"/>
      <c r="K20" s="15"/>
      <c r="L20" s="5"/>
      <c r="M20" s="6"/>
    </row>
    <row r="21" spans="1:13" ht="16.5">
      <c r="A21" s="14"/>
      <c r="B21" s="2"/>
      <c r="C21" s="7" t="s">
        <v>23</v>
      </c>
      <c r="D21" s="4"/>
      <c r="E21" s="4"/>
      <c r="F21" s="4"/>
      <c r="G21" s="4"/>
      <c r="H21" s="4"/>
      <c r="I21" s="4"/>
      <c r="J21" s="4"/>
      <c r="K21" s="5"/>
      <c r="L21" s="5"/>
      <c r="M21" s="6"/>
    </row>
    <row r="22" spans="1:13" ht="16.5">
      <c r="A22" s="14"/>
      <c r="B22" s="2"/>
      <c r="C22" s="7" t="s">
        <v>24</v>
      </c>
      <c r="D22" s="4"/>
      <c r="E22" s="4"/>
      <c r="F22" s="4"/>
      <c r="G22" s="4"/>
      <c r="H22" s="4"/>
      <c r="I22" s="4"/>
      <c r="J22" s="4"/>
      <c r="K22" s="5"/>
      <c r="L22" s="5"/>
      <c r="M22" s="6"/>
    </row>
    <row r="23" spans="1:13" ht="16.5">
      <c r="A23" s="14"/>
      <c r="B23" s="2"/>
      <c r="C23" s="7"/>
      <c r="D23" s="4"/>
      <c r="E23" s="4"/>
      <c r="F23" s="4"/>
      <c r="G23" s="4"/>
      <c r="H23" s="4"/>
      <c r="I23" s="4"/>
      <c r="J23" s="4"/>
      <c r="K23" s="5"/>
      <c r="L23" s="5"/>
      <c r="M23" s="6"/>
    </row>
    <row r="24" spans="1:13" ht="16.5">
      <c r="A24" s="14"/>
      <c r="B24" s="2"/>
      <c r="C24" s="7"/>
      <c r="D24" s="4"/>
      <c r="E24" s="4"/>
      <c r="F24" s="4"/>
      <c r="G24" s="4"/>
      <c r="H24" s="4"/>
      <c r="I24" s="4"/>
      <c r="J24" s="4"/>
      <c r="K24" s="5"/>
      <c r="L24" s="5"/>
      <c r="M24" s="6"/>
    </row>
    <row r="25" spans="1:13" ht="18">
      <c r="A25" s="16"/>
      <c r="B25" s="17"/>
      <c r="C25" s="324" t="s">
        <v>25</v>
      </c>
      <c r="D25" s="324"/>
      <c r="E25" s="324"/>
      <c r="F25" s="324"/>
      <c r="G25" s="324"/>
      <c r="H25" s="324"/>
      <c r="I25" s="324"/>
      <c r="J25" s="4"/>
      <c r="K25" s="5"/>
      <c r="L25" s="5"/>
      <c r="M25" s="6"/>
    </row>
    <row r="26" spans="1:13" ht="41.25">
      <c r="A26" s="4"/>
      <c r="B26" s="4"/>
      <c r="C26" s="4"/>
      <c r="D26" s="4"/>
      <c r="E26" s="4"/>
      <c r="F26" s="4"/>
      <c r="G26" s="4"/>
      <c r="H26" s="4"/>
      <c r="I26" s="4"/>
      <c r="J26" s="18" t="s">
        <v>26</v>
      </c>
      <c r="K26" s="19" t="s">
        <v>27</v>
      </c>
      <c r="L26" s="18" t="s">
        <v>28</v>
      </c>
      <c r="M26" s="19" t="s">
        <v>29</v>
      </c>
    </row>
    <row r="27" spans="1:13">
      <c r="A27" s="20"/>
      <c r="B27" s="21" t="s">
        <v>73</v>
      </c>
      <c r="C27" s="325" t="s">
        <v>30</v>
      </c>
      <c r="D27" s="326"/>
      <c r="E27" s="326"/>
      <c r="F27" s="326"/>
      <c r="G27" s="326"/>
      <c r="H27" s="327"/>
      <c r="I27" s="22">
        <f>'Sklop 5-Hladilniki'!F490</f>
        <v>0</v>
      </c>
      <c r="J27" s="22">
        <f>'Sklop 5-Hladilniki'!H490</f>
        <v>0</v>
      </c>
      <c r="K27" s="23" t="s">
        <v>31</v>
      </c>
      <c r="L27" s="23" t="s">
        <v>32</v>
      </c>
      <c r="M27" s="24" t="s">
        <v>33</v>
      </c>
    </row>
    <row r="28" spans="1:13" ht="16.5">
      <c r="A28" s="25"/>
      <c r="B28" s="4"/>
      <c r="C28" s="4"/>
      <c r="D28" s="4"/>
      <c r="E28" s="4"/>
      <c r="F28" s="4"/>
      <c r="G28" s="4"/>
      <c r="H28" s="4"/>
      <c r="I28" s="4"/>
      <c r="J28" s="4"/>
      <c r="K28" s="5"/>
      <c r="L28" s="5"/>
      <c r="M28" s="6"/>
    </row>
    <row r="29" spans="1:13" ht="16.5">
      <c r="A29" s="26"/>
      <c r="B29" s="26"/>
      <c r="C29" s="328" t="s">
        <v>34</v>
      </c>
      <c r="D29" s="328"/>
      <c r="E29" s="328"/>
      <c r="F29" s="328"/>
      <c r="G29" s="328"/>
      <c r="H29" s="328"/>
      <c r="I29" s="27">
        <f>SUM(I27:I27)</f>
        <v>0</v>
      </c>
      <c r="J29" s="27">
        <f>SUM(J27:J27)</f>
        <v>0</v>
      </c>
      <c r="K29" s="28"/>
      <c r="L29" s="28"/>
      <c r="M29" s="29"/>
    </row>
    <row r="30" spans="1:13" ht="16.5">
      <c r="A30" s="26"/>
      <c r="B30" s="26"/>
      <c r="C30" s="328" t="s">
        <v>35</v>
      </c>
      <c r="D30" s="328"/>
      <c r="E30" s="328"/>
      <c r="F30" s="328"/>
      <c r="G30" s="328"/>
      <c r="H30" s="328"/>
      <c r="I30" s="27">
        <f>I29*0.22</f>
        <v>0</v>
      </c>
      <c r="J30" s="27">
        <f>J29*0.22</f>
        <v>0</v>
      </c>
      <c r="K30" s="28"/>
      <c r="L30" s="28"/>
      <c r="M30" s="29"/>
    </row>
    <row r="31" spans="1:13" ht="16.5">
      <c r="A31" s="26"/>
      <c r="B31" s="26"/>
      <c r="C31" s="328" t="s">
        <v>36</v>
      </c>
      <c r="D31" s="328"/>
      <c r="E31" s="328"/>
      <c r="F31" s="328"/>
      <c r="G31" s="328"/>
      <c r="H31" s="328"/>
      <c r="I31" s="27">
        <f>I29+I30</f>
        <v>0</v>
      </c>
      <c r="J31" s="27">
        <f>J29+J30</f>
        <v>0</v>
      </c>
      <c r="K31" s="28"/>
      <c r="L31" s="28"/>
      <c r="M31" s="29"/>
    </row>
    <row r="32" spans="1:13" ht="16.5">
      <c r="A32" s="4"/>
      <c r="B32" s="4"/>
      <c r="C32" s="4"/>
      <c r="D32" s="4"/>
      <c r="E32" s="4"/>
      <c r="F32" s="4"/>
      <c r="G32" s="4"/>
      <c r="H32" s="4"/>
      <c r="I32" s="4"/>
      <c r="J32" s="4"/>
      <c r="K32" s="5"/>
      <c r="L32" s="5"/>
      <c r="M32" s="6"/>
    </row>
    <row r="33" spans="1:13" ht="16.5">
      <c r="A33" s="4"/>
      <c r="B33" s="4"/>
      <c r="C33" s="30" t="s">
        <v>37</v>
      </c>
      <c r="D33" s="31"/>
      <c r="E33" s="31"/>
      <c r="F33" s="32"/>
      <c r="G33" s="33"/>
      <c r="H33" s="34"/>
      <c r="I33" s="27">
        <f>I27+J27</f>
        <v>0</v>
      </c>
      <c r="J33" s="4"/>
      <c r="K33" s="5"/>
      <c r="L33" s="5"/>
      <c r="M33" s="6"/>
    </row>
    <row r="34" spans="1:13" ht="16.5">
      <c r="A34" s="4"/>
      <c r="B34" s="4"/>
      <c r="C34" s="323" t="s">
        <v>35</v>
      </c>
      <c r="D34" s="323"/>
      <c r="E34" s="323"/>
      <c r="F34" s="323"/>
      <c r="G34" s="323"/>
      <c r="H34" s="323"/>
      <c r="I34" s="27">
        <f>I33*0.22</f>
        <v>0</v>
      </c>
      <c r="J34" s="4"/>
      <c r="K34" s="5"/>
      <c r="L34" s="5"/>
      <c r="M34" s="6"/>
    </row>
    <row r="35" spans="1:13" ht="16.5">
      <c r="A35" s="4"/>
      <c r="B35" s="4"/>
      <c r="C35" s="35" t="s">
        <v>38</v>
      </c>
      <c r="D35" s="36"/>
      <c r="E35" s="36"/>
      <c r="F35" s="37"/>
      <c r="G35" s="33"/>
      <c r="H35" s="38"/>
      <c r="I35" s="27">
        <f>SUM(I33:I34)</f>
        <v>0</v>
      </c>
      <c r="J35" s="4"/>
      <c r="K35" s="5"/>
      <c r="L35" s="5"/>
      <c r="M35" s="6"/>
    </row>
  </sheetData>
  <sheetProtection algorithmName="SHA-512" hashValue="cmq7KFeVOCuSXUQzOCCaUlxdYxuTymyuzXDwYyEFY8usG6hc/Q8vWyTlc17dTir87jAiyC1aL1SyH+TdrWEEog==" saltValue="+j5x9F1GNM7/Ko/C1W/nag==" spinCount="100000" sheet="1" objects="1" scenarios="1"/>
  <mergeCells count="6">
    <mergeCell ref="C34:H34"/>
    <mergeCell ref="C25:I25"/>
    <mergeCell ref="C27:H27"/>
    <mergeCell ref="C29:H29"/>
    <mergeCell ref="C30:H30"/>
    <mergeCell ref="C31:H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48E42-7103-43F9-8F47-4E71837B4979}">
  <dimension ref="A1:B162"/>
  <sheetViews>
    <sheetView topLeftCell="A22" workbookViewId="0">
      <selection activeCell="B29" sqref="B29"/>
    </sheetView>
  </sheetViews>
  <sheetFormatPr defaultRowHeight="15"/>
  <cols>
    <col min="2" max="2" width="103.7109375" bestFit="1" customWidth="1"/>
  </cols>
  <sheetData>
    <row r="1" spans="1:2">
      <c r="A1" s="41"/>
      <c r="B1" s="42" t="s">
        <v>39</v>
      </c>
    </row>
    <row r="2" spans="1:2">
      <c r="A2" s="41" t="s">
        <v>40</v>
      </c>
      <c r="B2" s="43"/>
    </row>
    <row r="3" spans="1:2">
      <c r="A3" s="41" t="s">
        <v>40</v>
      </c>
      <c r="B3" s="44" t="s">
        <v>41</v>
      </c>
    </row>
    <row r="4" spans="1:2">
      <c r="A4" s="41" t="s">
        <v>40</v>
      </c>
      <c r="B4" s="45" t="s">
        <v>42</v>
      </c>
    </row>
    <row r="5" spans="1:2">
      <c r="A5" s="41" t="s">
        <v>40</v>
      </c>
      <c r="B5" s="46" t="s">
        <v>43</v>
      </c>
    </row>
    <row r="6" spans="1:2">
      <c r="A6" s="41" t="s">
        <v>40</v>
      </c>
      <c r="B6" s="45" t="s">
        <v>44</v>
      </c>
    </row>
    <row r="7" spans="1:2">
      <c r="A7" s="41" t="s">
        <v>40</v>
      </c>
      <c r="B7" s="45" t="s">
        <v>45</v>
      </c>
    </row>
    <row r="8" spans="1:2">
      <c r="A8" s="41" t="s">
        <v>40</v>
      </c>
      <c r="B8" s="45" t="s">
        <v>46</v>
      </c>
    </row>
    <row r="9" spans="1:2">
      <c r="A9" s="41" t="s">
        <v>40</v>
      </c>
      <c r="B9" s="47" t="s">
        <v>47</v>
      </c>
    </row>
    <row r="10" spans="1:2">
      <c r="A10" s="41" t="s">
        <v>40</v>
      </c>
      <c r="B10" s="45" t="s">
        <v>48</v>
      </c>
    </row>
    <row r="11" spans="1:2">
      <c r="A11" s="41" t="s">
        <v>40</v>
      </c>
      <c r="B11" s="45" t="s">
        <v>49</v>
      </c>
    </row>
    <row r="12" spans="1:2">
      <c r="A12" s="41" t="s">
        <v>40</v>
      </c>
      <c r="B12" s="45" t="s">
        <v>50</v>
      </c>
    </row>
    <row r="13" spans="1:2">
      <c r="A13" s="41" t="s">
        <v>40</v>
      </c>
      <c r="B13" s="45" t="s">
        <v>51</v>
      </c>
    </row>
    <row r="14" spans="1:2">
      <c r="A14" s="41" t="s">
        <v>40</v>
      </c>
      <c r="B14" s="48" t="s">
        <v>52</v>
      </c>
    </row>
    <row r="15" spans="1:2">
      <c r="A15" s="41" t="s">
        <v>40</v>
      </c>
      <c r="B15" s="45" t="s">
        <v>53</v>
      </c>
    </row>
    <row r="16" spans="1:2">
      <c r="A16" s="41" t="s">
        <v>40</v>
      </c>
      <c r="B16" s="45" t="s">
        <v>54</v>
      </c>
    </row>
    <row r="17" spans="1:2">
      <c r="A17" s="41" t="s">
        <v>40</v>
      </c>
      <c r="B17" s="45"/>
    </row>
    <row r="18" spans="1:2">
      <c r="A18" s="41" t="s">
        <v>40</v>
      </c>
      <c r="B18" s="49" t="s">
        <v>55</v>
      </c>
    </row>
    <row r="19" spans="1:2">
      <c r="A19" s="41" t="s">
        <v>40</v>
      </c>
      <c r="B19" s="50" t="s">
        <v>56</v>
      </c>
    </row>
    <row r="20" spans="1:2">
      <c r="A20" s="41" t="s">
        <v>40</v>
      </c>
      <c r="B20" s="51"/>
    </row>
    <row r="21" spans="1:2">
      <c r="A21" s="41" t="s">
        <v>40</v>
      </c>
      <c r="B21" s="49" t="s">
        <v>57</v>
      </c>
    </row>
    <row r="22" spans="1:2">
      <c r="A22" s="41" t="s">
        <v>40</v>
      </c>
      <c r="B22" s="46" t="s">
        <v>323</v>
      </c>
    </row>
    <row r="23" spans="1:2">
      <c r="A23" s="41" t="s">
        <v>40</v>
      </c>
      <c r="B23" s="46" t="s">
        <v>58</v>
      </c>
    </row>
    <row r="24" spans="1:2">
      <c r="A24" s="41" t="s">
        <v>40</v>
      </c>
      <c r="B24" s="46" t="s">
        <v>59</v>
      </c>
    </row>
    <row r="25" spans="1:2">
      <c r="A25" s="41" t="s">
        <v>40</v>
      </c>
      <c r="B25" s="46" t="s">
        <v>60</v>
      </c>
    </row>
    <row r="26" spans="1:2">
      <c r="A26" s="41" t="s">
        <v>40</v>
      </c>
      <c r="B26" s="46" t="s">
        <v>61</v>
      </c>
    </row>
    <row r="27" spans="1:2">
      <c r="A27" s="41" t="s">
        <v>40</v>
      </c>
      <c r="B27" s="46" t="s">
        <v>62</v>
      </c>
    </row>
    <row r="28" spans="1:2" ht="18.75" customHeight="1">
      <c r="A28" s="41" t="s">
        <v>40</v>
      </c>
      <c r="B28" s="45" t="s">
        <v>63</v>
      </c>
    </row>
    <row r="29" spans="1:2">
      <c r="A29" s="41" t="s">
        <v>40</v>
      </c>
      <c r="B29" s="46" t="s">
        <v>64</v>
      </c>
    </row>
    <row r="30" spans="1:2">
      <c r="A30" s="41" t="s">
        <v>40</v>
      </c>
      <c r="B30" s="46" t="s">
        <v>65</v>
      </c>
    </row>
    <row r="31" spans="1:2">
      <c r="A31" s="41" t="s">
        <v>40</v>
      </c>
      <c r="B31" s="46" t="s">
        <v>66</v>
      </c>
    </row>
    <row r="32" spans="1:2">
      <c r="A32" s="41" t="s">
        <v>40</v>
      </c>
      <c r="B32" s="52" t="s">
        <v>67</v>
      </c>
    </row>
    <row r="33" spans="1:2">
      <c r="A33" s="41" t="s">
        <v>40</v>
      </c>
      <c r="B33" s="329" t="s">
        <v>68</v>
      </c>
    </row>
    <row r="34" spans="1:2">
      <c r="A34" s="41" t="s">
        <v>40</v>
      </c>
      <c r="B34" s="329" t="s">
        <v>69</v>
      </c>
    </row>
    <row r="35" spans="1:2">
      <c r="A35" s="41" t="s">
        <v>40</v>
      </c>
      <c r="B35" s="46"/>
    </row>
    <row r="36" spans="1:2">
      <c r="A36" s="41" t="s">
        <v>40</v>
      </c>
      <c r="B36" s="53" t="s">
        <v>70</v>
      </c>
    </row>
    <row r="37" spans="1:2">
      <c r="A37" s="41" t="s">
        <v>40</v>
      </c>
      <c r="B37" s="54" t="s">
        <v>71</v>
      </c>
    </row>
    <row r="38" spans="1:2">
      <c r="A38" s="41" t="s">
        <v>40</v>
      </c>
      <c r="B38" s="55" t="s">
        <v>322</v>
      </c>
    </row>
    <row r="39" spans="1:2">
      <c r="A39" s="41" t="s">
        <v>40</v>
      </c>
      <c r="B39" s="330" t="s">
        <v>72</v>
      </c>
    </row>
    <row r="40" spans="1:2">
      <c r="A40" s="56"/>
      <c r="B40" s="57"/>
    </row>
    <row r="41" spans="1:2">
      <c r="A41" s="56"/>
      <c r="B41" s="57"/>
    </row>
    <row r="42" spans="1:2">
      <c r="A42" s="56"/>
      <c r="B42" s="57"/>
    </row>
    <row r="43" spans="1:2">
      <c r="A43" s="56"/>
      <c r="B43" s="57"/>
    </row>
    <row r="44" spans="1:2">
      <c r="A44" s="56"/>
      <c r="B44" s="57"/>
    </row>
    <row r="45" spans="1:2">
      <c r="A45" s="56"/>
      <c r="B45" s="57"/>
    </row>
    <row r="46" spans="1:2">
      <c r="A46" s="56"/>
      <c r="B46" s="57"/>
    </row>
    <row r="47" spans="1:2">
      <c r="A47" s="58"/>
      <c r="B47" s="59"/>
    </row>
    <row r="48" spans="1:2">
      <c r="A48" s="56"/>
      <c r="B48" s="56"/>
    </row>
    <row r="49" spans="1:2">
      <c r="A49" s="60"/>
      <c r="B49" s="61"/>
    </row>
    <row r="50" spans="1:2">
      <c r="A50" s="62"/>
      <c r="B50" s="63"/>
    </row>
    <row r="51" spans="1:2" ht="15.75" customHeight="1">
      <c r="A51" s="64"/>
      <c r="B51" s="63"/>
    </row>
    <row r="52" spans="1:2">
      <c r="A52" s="64"/>
      <c r="B52" s="63"/>
    </row>
    <row r="53" spans="1:2">
      <c r="A53" s="65"/>
      <c r="B53" s="66"/>
    </row>
    <row r="54" spans="1:2">
      <c r="A54" s="65"/>
      <c r="B54" s="67"/>
    </row>
    <row r="55" spans="1:2">
      <c r="A55" s="64"/>
      <c r="B55" s="67"/>
    </row>
    <row r="56" spans="1:2">
      <c r="A56" s="64"/>
      <c r="B56" s="63"/>
    </row>
    <row r="57" spans="1:2">
      <c r="A57" s="64"/>
      <c r="B57" s="68"/>
    </row>
    <row r="58" spans="1:2">
      <c r="A58" s="65"/>
      <c r="B58" s="69"/>
    </row>
    <row r="59" spans="1:2">
      <c r="A59" s="64"/>
      <c r="B59" s="70"/>
    </row>
    <row r="60" spans="1:2">
      <c r="A60" s="71"/>
      <c r="B60" s="72"/>
    </row>
    <row r="61" spans="1:2">
      <c r="A61" s="73"/>
      <c r="B61" s="74"/>
    </row>
    <row r="62" spans="1:2">
      <c r="A62" s="71"/>
      <c r="B62" s="74"/>
    </row>
    <row r="63" spans="1:2">
      <c r="A63" s="73"/>
      <c r="B63" s="74"/>
    </row>
    <row r="64" spans="1:2">
      <c r="A64" s="73"/>
      <c r="B64" s="72"/>
    </row>
    <row r="65" spans="1:2">
      <c r="A65" s="71"/>
      <c r="B65" s="72"/>
    </row>
    <row r="66" spans="1:2">
      <c r="A66" s="71"/>
      <c r="B66" s="72"/>
    </row>
    <row r="67" spans="1:2">
      <c r="A67" s="71"/>
      <c r="B67" s="72"/>
    </row>
    <row r="68" spans="1:2">
      <c r="A68" s="73"/>
      <c r="B68" s="72"/>
    </row>
    <row r="69" spans="1:2">
      <c r="A69" s="71"/>
      <c r="B69" s="72"/>
    </row>
    <row r="70" spans="1:2">
      <c r="A70" s="73"/>
      <c r="B70" s="74"/>
    </row>
    <row r="71" spans="1:2">
      <c r="A71" s="71"/>
      <c r="B71" s="72"/>
    </row>
    <row r="72" spans="1:2">
      <c r="A72" s="72"/>
      <c r="B72" s="72"/>
    </row>
    <row r="73" spans="1:2">
      <c r="A73" s="62"/>
      <c r="B73" s="72"/>
    </row>
    <row r="74" spans="1:2">
      <c r="A74" s="62"/>
      <c r="B74" s="72"/>
    </row>
    <row r="75" spans="1:2">
      <c r="A75" s="75"/>
      <c r="B75" s="72"/>
    </row>
    <row r="76" spans="1:2">
      <c r="A76" s="75"/>
      <c r="B76" s="74"/>
    </row>
    <row r="77" spans="1:2">
      <c r="A77" s="75"/>
      <c r="B77" s="76"/>
    </row>
    <row r="78" spans="1:2">
      <c r="A78" s="75"/>
      <c r="B78" s="77"/>
    </row>
    <row r="79" spans="1:2">
      <c r="A79" s="75"/>
      <c r="B79" s="78"/>
    </row>
    <row r="80" spans="1:2">
      <c r="A80" s="75"/>
      <c r="B80" s="79"/>
    </row>
    <row r="81" spans="1:2">
      <c r="A81" s="75"/>
      <c r="B81" s="79"/>
    </row>
    <row r="82" spans="1:2">
      <c r="A82" s="62"/>
      <c r="B82" s="72"/>
    </row>
    <row r="83" spans="1:2">
      <c r="A83" s="80"/>
      <c r="B83" s="72"/>
    </row>
    <row r="84" spans="1:2">
      <c r="A84" s="80"/>
      <c r="B84" s="72"/>
    </row>
    <row r="85" spans="1:2">
      <c r="A85" s="80"/>
      <c r="B85" s="72"/>
    </row>
    <row r="86" spans="1:2">
      <c r="A86" s="62"/>
      <c r="B86" s="72"/>
    </row>
    <row r="87" spans="1:2">
      <c r="A87" s="80"/>
      <c r="B87" s="72"/>
    </row>
    <row r="88" spans="1:2">
      <c r="A88" s="62"/>
      <c r="B88" s="72"/>
    </row>
    <row r="89" spans="1:2">
      <c r="A89" s="62"/>
      <c r="B89" s="72"/>
    </row>
    <row r="90" spans="1:2">
      <c r="A90" s="75"/>
      <c r="B90" s="78"/>
    </row>
    <row r="91" spans="1:2">
      <c r="A91" s="62"/>
      <c r="B91" s="72"/>
    </row>
    <row r="92" spans="1:2">
      <c r="A92" s="62"/>
      <c r="B92" s="78"/>
    </row>
    <row r="93" spans="1:2">
      <c r="A93" s="75"/>
      <c r="B93" s="78"/>
    </row>
    <row r="94" spans="1:2">
      <c r="A94" s="75"/>
      <c r="B94" s="78"/>
    </row>
    <row r="95" spans="1:2">
      <c r="A95" s="62"/>
      <c r="B95" s="72"/>
    </row>
    <row r="96" spans="1:2">
      <c r="A96" s="62"/>
      <c r="B96" s="72"/>
    </row>
    <row r="97" spans="1:2">
      <c r="A97" s="62"/>
      <c r="B97" s="72"/>
    </row>
    <row r="98" spans="1:2">
      <c r="A98" s="62"/>
      <c r="B98" s="72"/>
    </row>
    <row r="99" spans="1:2">
      <c r="A99" s="80"/>
      <c r="B99" s="72"/>
    </row>
    <row r="100" spans="1:2">
      <c r="A100" s="80"/>
      <c r="B100" s="72"/>
    </row>
    <row r="101" spans="1:2">
      <c r="A101" s="81"/>
      <c r="B101" s="82"/>
    </row>
    <row r="102" spans="1:2">
      <c r="A102" s="62"/>
      <c r="B102" s="72"/>
    </row>
    <row r="103" spans="1:2">
      <c r="A103" s="75"/>
      <c r="B103" s="72"/>
    </row>
    <row r="104" spans="1:2">
      <c r="A104" s="64"/>
      <c r="B104" s="72"/>
    </row>
    <row r="105" spans="1:2">
      <c r="A105" s="64"/>
      <c r="B105" s="72"/>
    </row>
    <row r="106" spans="1:2">
      <c r="A106" s="64"/>
      <c r="B106" s="72"/>
    </row>
    <row r="107" spans="1:2">
      <c r="A107" s="64"/>
      <c r="B107" s="72"/>
    </row>
    <row r="108" spans="1:2">
      <c r="A108" s="83"/>
      <c r="B108" s="78"/>
    </row>
    <row r="109" spans="1:2">
      <c r="A109" s="83"/>
      <c r="B109" s="78"/>
    </row>
    <row r="110" spans="1:2">
      <c r="A110" s="83"/>
      <c r="B110" s="78"/>
    </row>
    <row r="111" spans="1:2">
      <c r="A111" s="83"/>
      <c r="B111" s="78"/>
    </row>
    <row r="112" spans="1:2">
      <c r="A112" s="83"/>
      <c r="B112" s="78"/>
    </row>
    <row r="113" spans="1:2">
      <c r="A113" s="83"/>
      <c r="B113" s="78"/>
    </row>
    <row r="114" spans="1:2">
      <c r="A114" s="83"/>
      <c r="B114" s="78"/>
    </row>
    <row r="115" spans="1:2">
      <c r="A115" s="83"/>
      <c r="B115" s="78"/>
    </row>
    <row r="116" spans="1:2">
      <c r="A116" s="83"/>
      <c r="B116" s="78"/>
    </row>
    <row r="117" spans="1:2">
      <c r="A117" s="84"/>
      <c r="B117" s="82"/>
    </row>
    <row r="118" spans="1:2">
      <c r="A118" s="71"/>
      <c r="B118" s="72"/>
    </row>
    <row r="119" spans="1:2">
      <c r="A119" s="74"/>
      <c r="B119" s="72"/>
    </row>
    <row r="120" spans="1:2">
      <c r="A120" s="74"/>
      <c r="B120" s="72"/>
    </row>
    <row r="121" spans="1:2">
      <c r="A121" s="74"/>
      <c r="B121" s="72"/>
    </row>
    <row r="122" spans="1:2">
      <c r="A122" s="74"/>
      <c r="B122" s="72"/>
    </row>
    <row r="123" spans="1:2">
      <c r="A123" s="71"/>
      <c r="B123" s="72"/>
    </row>
    <row r="124" spans="1:2">
      <c r="A124" s="73"/>
      <c r="B124" s="72"/>
    </row>
    <row r="125" spans="1:2">
      <c r="A125" s="71"/>
      <c r="B125" s="72"/>
    </row>
    <row r="126" spans="1:2">
      <c r="A126" s="73"/>
      <c r="B126" s="72"/>
    </row>
    <row r="127" spans="1:2">
      <c r="A127" s="73"/>
      <c r="B127" s="72"/>
    </row>
    <row r="128" spans="1:2">
      <c r="A128" s="73"/>
      <c r="B128" s="72"/>
    </row>
    <row r="129" spans="1:2">
      <c r="A129" s="71"/>
      <c r="B129" s="72"/>
    </row>
    <row r="130" spans="1:2">
      <c r="A130" s="73"/>
      <c r="B130" s="72"/>
    </row>
    <row r="131" spans="1:2">
      <c r="A131" s="71"/>
      <c r="B131" s="72"/>
    </row>
    <row r="132" spans="1:2">
      <c r="A132" s="73"/>
      <c r="B132" s="72"/>
    </row>
    <row r="133" spans="1:2">
      <c r="A133" s="71"/>
      <c r="B133" s="72"/>
    </row>
    <row r="134" spans="1:2">
      <c r="A134" s="73"/>
      <c r="B134" s="72"/>
    </row>
    <row r="135" spans="1:2">
      <c r="A135" s="71"/>
      <c r="B135" s="72"/>
    </row>
    <row r="136" spans="1:2">
      <c r="A136" s="74"/>
      <c r="B136" s="72"/>
    </row>
    <row r="137" spans="1:2">
      <c r="A137" s="84"/>
      <c r="B137" s="82"/>
    </row>
    <row r="138" spans="1:2">
      <c r="A138" s="71"/>
      <c r="B138" s="72"/>
    </row>
    <row r="139" spans="1:2">
      <c r="A139" s="72"/>
      <c r="B139" s="72"/>
    </row>
    <row r="140" spans="1:2">
      <c r="A140" s="72"/>
      <c r="B140" s="72"/>
    </row>
    <row r="141" spans="1:2">
      <c r="A141" s="72"/>
      <c r="B141" s="72"/>
    </row>
    <row r="142" spans="1:2">
      <c r="A142" s="72"/>
      <c r="B142" s="72"/>
    </row>
    <row r="143" spans="1:2">
      <c r="A143" s="72"/>
      <c r="B143" s="72"/>
    </row>
    <row r="144" spans="1:2">
      <c r="A144" s="72"/>
      <c r="B144" s="72"/>
    </row>
    <row r="145" spans="1:2">
      <c r="A145" s="71"/>
      <c r="B145" s="74"/>
    </row>
    <row r="146" spans="1:2">
      <c r="A146" s="84"/>
      <c r="B146" s="82"/>
    </row>
    <row r="147" spans="1:2">
      <c r="A147" s="71"/>
      <c r="B147" s="74"/>
    </row>
    <row r="148" spans="1:2">
      <c r="A148" s="71"/>
      <c r="B148" s="74"/>
    </row>
    <row r="149" spans="1:2">
      <c r="A149" s="71"/>
      <c r="B149" s="74"/>
    </row>
    <row r="150" spans="1:2">
      <c r="A150" s="71"/>
      <c r="B150" s="74"/>
    </row>
    <row r="151" spans="1:2">
      <c r="A151" s="71"/>
      <c r="B151" s="74"/>
    </row>
    <row r="152" spans="1:2">
      <c r="A152" s="71"/>
      <c r="B152" s="72"/>
    </row>
    <row r="153" spans="1:2">
      <c r="A153" s="71"/>
      <c r="B153" s="74"/>
    </row>
    <row r="154" spans="1:2">
      <c r="A154" s="71"/>
      <c r="B154" s="74"/>
    </row>
    <row r="155" spans="1:2">
      <c r="A155" s="71"/>
      <c r="B155" s="79"/>
    </row>
    <row r="156" spans="1:2">
      <c r="A156" s="71"/>
      <c r="B156" s="74"/>
    </row>
    <row r="157" spans="1:2">
      <c r="A157" s="71"/>
      <c r="B157" s="74"/>
    </row>
    <row r="158" spans="1:2">
      <c r="A158" s="85"/>
      <c r="B158" s="86"/>
    </row>
    <row r="159" spans="1:2">
      <c r="A159" s="71"/>
      <c r="B159" s="87"/>
    </row>
    <row r="160" spans="1:2">
      <c r="A160" s="71"/>
      <c r="B160" s="88"/>
    </row>
    <row r="161" spans="1:2">
      <c r="A161" s="71"/>
      <c r="B161" s="66"/>
    </row>
    <row r="162" spans="1:2">
      <c r="A162" s="71"/>
      <c r="B162" s="66"/>
    </row>
  </sheetData>
  <sheetProtection algorithmName="SHA-512" hashValue="Qs1IyYVUHYQlUSGa90YmuIlBKV1sMxFuQO97TZVd+NHIR4j73Zn1flZsJLIFdqVnQ6lfTWyd9jQpaRZCVfi8yg==" saltValue="4+MRqQkXPURtgTXWvgMvU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072BD-2AEA-46B1-8DB0-41DE454DEDF7}">
  <dimension ref="A1:H493"/>
  <sheetViews>
    <sheetView tabSelected="1" topLeftCell="A451" zoomScale="130" zoomScaleNormal="130" workbookViewId="0">
      <selection activeCell="K464" sqref="K464"/>
    </sheetView>
  </sheetViews>
  <sheetFormatPr defaultColWidth="9.42578125" defaultRowHeight="12.75"/>
  <cols>
    <col min="1" max="1" width="6.5703125" style="89" customWidth="1"/>
    <col min="2" max="2" width="59.42578125" style="89" customWidth="1"/>
    <col min="3" max="3" width="5.42578125" style="89" customWidth="1"/>
    <col min="4" max="4" width="36.5703125" style="91" customWidth="1"/>
    <col min="5" max="5" width="11.42578125" style="91" customWidth="1"/>
    <col min="6" max="6" width="11.5703125" style="89" customWidth="1"/>
    <col min="7" max="7" width="12.5703125" style="92" customWidth="1"/>
    <col min="8" max="8" width="12.42578125" style="89" customWidth="1"/>
    <col min="9" max="16384" width="9.42578125" style="89"/>
  </cols>
  <sheetData>
    <row r="1" spans="1:8">
      <c r="B1" s="90" t="s">
        <v>73</v>
      </c>
    </row>
    <row r="2" spans="1:8">
      <c r="A2" s="93" t="s">
        <v>74</v>
      </c>
      <c r="B2" s="94" t="s">
        <v>30</v>
      </c>
      <c r="C2" s="95"/>
      <c r="E2" s="96"/>
      <c r="F2" s="97"/>
      <c r="G2" s="98"/>
    </row>
    <row r="3" spans="1:8">
      <c r="A3" s="99"/>
      <c r="B3" s="100"/>
      <c r="C3" s="95"/>
      <c r="D3" s="101"/>
      <c r="E3" s="102"/>
      <c r="F3" s="103"/>
      <c r="G3" s="104"/>
    </row>
    <row r="4" spans="1:8">
      <c r="A4" s="105"/>
      <c r="B4" s="106" t="s">
        <v>75</v>
      </c>
      <c r="C4" s="95"/>
      <c r="D4" s="101"/>
      <c r="E4" s="102"/>
      <c r="F4" s="103"/>
      <c r="G4" s="104"/>
    </row>
    <row r="5" spans="1:8" ht="33.75">
      <c r="A5" s="105"/>
      <c r="B5" s="321" t="s">
        <v>314</v>
      </c>
      <c r="C5" s="95"/>
      <c r="D5" s="101"/>
      <c r="E5" s="102"/>
      <c r="F5" s="103"/>
      <c r="G5" s="104"/>
    </row>
    <row r="6" spans="1:8">
      <c r="A6" s="105"/>
      <c r="B6" s="107" t="s">
        <v>76</v>
      </c>
      <c r="C6" s="95"/>
      <c r="D6" s="101"/>
      <c r="E6" s="102"/>
      <c r="F6" s="103"/>
      <c r="G6" s="104"/>
    </row>
    <row r="7" spans="1:8">
      <c r="A7" s="105"/>
      <c r="B7" s="108" t="s">
        <v>70</v>
      </c>
      <c r="C7" s="95"/>
      <c r="D7" s="101"/>
      <c r="E7" s="102"/>
      <c r="F7" s="103"/>
      <c r="G7" s="104"/>
    </row>
    <row r="8" spans="1:8" ht="22.5">
      <c r="A8" s="105"/>
      <c r="B8" s="109" t="s">
        <v>77</v>
      </c>
      <c r="C8" s="95"/>
      <c r="D8" s="101"/>
      <c r="E8" s="102"/>
      <c r="F8" s="103"/>
      <c r="G8" s="104"/>
    </row>
    <row r="9" spans="1:8">
      <c r="A9" s="105"/>
      <c r="B9" s="110" t="s">
        <v>78</v>
      </c>
      <c r="C9" s="95"/>
      <c r="D9" s="101"/>
      <c r="E9" s="102"/>
      <c r="F9" s="103"/>
      <c r="G9" s="104"/>
    </row>
    <row r="10" spans="1:8">
      <c r="A10" s="105"/>
      <c r="B10" s="111" t="s">
        <v>79</v>
      </c>
      <c r="C10" s="95"/>
      <c r="D10" s="101"/>
      <c r="E10" s="102"/>
      <c r="F10" s="103"/>
      <c r="G10" s="104"/>
    </row>
    <row r="11" spans="1:8" ht="22.5">
      <c r="A11" s="105"/>
      <c r="B11" s="112" t="s">
        <v>80</v>
      </c>
      <c r="C11" s="95"/>
      <c r="D11" s="101"/>
      <c r="E11" s="102"/>
      <c r="F11" s="103"/>
      <c r="G11" s="104"/>
    </row>
    <row r="12" spans="1:8" ht="22.5">
      <c r="A12" s="113"/>
      <c r="B12" s="114" t="s">
        <v>81</v>
      </c>
      <c r="C12" s="95"/>
      <c r="D12" s="101"/>
      <c r="E12" s="102"/>
      <c r="F12" s="103"/>
      <c r="G12" s="104"/>
    </row>
    <row r="13" spans="1:8" ht="13.5" customHeight="1">
      <c r="A13" s="105"/>
      <c r="B13" s="115"/>
      <c r="C13" s="95"/>
      <c r="D13" s="101"/>
      <c r="E13" s="102"/>
      <c r="F13" s="116"/>
      <c r="G13" s="322" t="s">
        <v>82</v>
      </c>
      <c r="H13" s="322"/>
    </row>
    <row r="14" spans="1:8" s="125" customFormat="1" ht="29.25">
      <c r="A14" s="117" t="s">
        <v>83</v>
      </c>
      <c r="B14" s="118" t="s">
        <v>84</v>
      </c>
      <c r="C14" s="119" t="s">
        <v>85</v>
      </c>
      <c r="D14" s="120" t="s">
        <v>86</v>
      </c>
      <c r="E14" s="121" t="s">
        <v>87</v>
      </c>
      <c r="F14" s="122" t="s">
        <v>88</v>
      </c>
      <c r="G14" s="123" t="s">
        <v>89</v>
      </c>
      <c r="H14" s="124" t="s">
        <v>90</v>
      </c>
    </row>
    <row r="15" spans="1:8">
      <c r="A15" s="126" t="s">
        <v>91</v>
      </c>
      <c r="B15" s="127" t="s">
        <v>30</v>
      </c>
      <c r="C15" s="128"/>
      <c r="D15" s="129"/>
      <c r="E15" s="130"/>
      <c r="F15" s="131"/>
      <c r="G15" s="130"/>
      <c r="H15" s="131"/>
    </row>
    <row r="16" spans="1:8">
      <c r="A16" s="132" t="s">
        <v>92</v>
      </c>
      <c r="B16" s="133" t="s">
        <v>93</v>
      </c>
      <c r="C16" s="134">
        <v>1</v>
      </c>
      <c r="D16" s="135"/>
      <c r="E16" s="136">
        <v>0</v>
      </c>
      <c r="F16" s="137">
        <f>+E16*C16</f>
        <v>0</v>
      </c>
      <c r="G16" s="136">
        <v>0</v>
      </c>
      <c r="H16" s="137">
        <f>G16*C16*3</f>
        <v>0</v>
      </c>
    </row>
    <row r="17" spans="1:8">
      <c r="A17" s="138"/>
      <c r="B17" s="139" t="s">
        <v>94</v>
      </c>
      <c r="C17" s="140"/>
      <c r="D17" s="333"/>
      <c r="E17" s="141"/>
      <c r="F17" s="142"/>
      <c r="G17" s="141"/>
      <c r="H17" s="142"/>
    </row>
    <row r="18" spans="1:8">
      <c r="A18" s="143"/>
      <c r="B18" s="144" t="s">
        <v>95</v>
      </c>
      <c r="C18" s="145"/>
      <c r="D18" s="334"/>
      <c r="E18" s="146"/>
      <c r="F18" s="147"/>
      <c r="G18" s="146"/>
      <c r="H18" s="147"/>
    </row>
    <row r="19" spans="1:8">
      <c r="A19" s="148"/>
      <c r="B19" s="144" t="s">
        <v>96</v>
      </c>
      <c r="C19" s="145"/>
      <c r="D19" s="334"/>
      <c r="E19" s="146"/>
      <c r="F19" s="147"/>
      <c r="G19" s="146"/>
      <c r="H19" s="147"/>
    </row>
    <row r="20" spans="1:8">
      <c r="A20" s="148"/>
      <c r="B20" s="144" t="s">
        <v>97</v>
      </c>
      <c r="C20" s="145"/>
      <c r="D20" s="334"/>
      <c r="E20" s="146"/>
      <c r="F20" s="147"/>
      <c r="G20" s="146"/>
      <c r="H20" s="147"/>
    </row>
    <row r="21" spans="1:8">
      <c r="A21" s="148"/>
      <c r="B21" s="149" t="s">
        <v>98</v>
      </c>
      <c r="C21" s="145"/>
      <c r="D21" s="334"/>
      <c r="E21" s="146"/>
      <c r="F21" s="147"/>
      <c r="G21" s="146"/>
      <c r="H21" s="147"/>
    </row>
    <row r="22" spans="1:8">
      <c r="A22" s="148"/>
      <c r="B22" s="149" t="s">
        <v>313</v>
      </c>
      <c r="C22" s="145"/>
      <c r="D22" s="334"/>
      <c r="E22" s="146"/>
      <c r="F22" s="147"/>
      <c r="G22" s="146"/>
      <c r="H22" s="147"/>
    </row>
    <row r="23" spans="1:8">
      <c r="A23" s="148"/>
      <c r="B23" s="149" t="s">
        <v>99</v>
      </c>
      <c r="C23" s="145"/>
      <c r="D23" s="334"/>
      <c r="E23" s="146"/>
      <c r="F23" s="147"/>
      <c r="G23" s="146"/>
      <c r="H23" s="147"/>
    </row>
    <row r="24" spans="1:8">
      <c r="A24" s="148"/>
      <c r="B24" s="149" t="s">
        <v>100</v>
      </c>
      <c r="C24" s="145"/>
      <c r="D24" s="334"/>
      <c r="E24" s="146"/>
      <c r="F24" s="147"/>
      <c r="G24" s="146"/>
      <c r="H24" s="147"/>
    </row>
    <row r="25" spans="1:8">
      <c r="A25" s="148"/>
      <c r="B25" s="149" t="s">
        <v>101</v>
      </c>
      <c r="C25" s="145"/>
      <c r="D25" s="334"/>
      <c r="E25" s="146"/>
      <c r="F25" s="147"/>
      <c r="G25" s="146"/>
      <c r="H25" s="147"/>
    </row>
    <row r="26" spans="1:8">
      <c r="A26" s="148"/>
      <c r="B26" s="149" t="s">
        <v>102</v>
      </c>
      <c r="C26" s="145"/>
      <c r="D26" s="334"/>
      <c r="E26" s="146"/>
      <c r="F26" s="147"/>
      <c r="G26" s="146"/>
      <c r="H26" s="147"/>
    </row>
    <row r="27" spans="1:8">
      <c r="A27" s="148"/>
      <c r="B27" s="149" t="s">
        <v>103</v>
      </c>
      <c r="C27" s="145"/>
      <c r="D27" s="334"/>
      <c r="E27" s="146"/>
      <c r="F27" s="147"/>
      <c r="G27" s="146"/>
      <c r="H27" s="147"/>
    </row>
    <row r="28" spans="1:8">
      <c r="A28" s="148"/>
      <c r="B28" s="144" t="s">
        <v>104</v>
      </c>
      <c r="C28" s="145"/>
      <c r="D28" s="334"/>
      <c r="E28" s="146"/>
      <c r="F28" s="147"/>
      <c r="G28" s="146"/>
      <c r="H28" s="147"/>
    </row>
    <row r="29" spans="1:8">
      <c r="A29" s="148"/>
      <c r="B29" s="149" t="s">
        <v>105</v>
      </c>
      <c r="C29" s="145"/>
      <c r="D29" s="334"/>
      <c r="E29" s="146"/>
      <c r="F29" s="147"/>
      <c r="G29" s="146"/>
      <c r="H29" s="147"/>
    </row>
    <row r="30" spans="1:8">
      <c r="A30" s="148"/>
      <c r="B30" s="149" t="s">
        <v>106</v>
      </c>
      <c r="C30" s="145"/>
      <c r="D30" s="334"/>
      <c r="E30" s="146"/>
      <c r="F30" s="147"/>
      <c r="G30" s="146"/>
      <c r="H30" s="147"/>
    </row>
    <row r="31" spans="1:8">
      <c r="A31" s="148"/>
      <c r="B31" s="144" t="s">
        <v>107</v>
      </c>
      <c r="C31" s="145"/>
      <c r="D31" s="334"/>
      <c r="E31" s="146"/>
      <c r="F31" s="147"/>
      <c r="G31" s="146"/>
      <c r="H31" s="147"/>
    </row>
    <row r="32" spans="1:8">
      <c r="A32" s="148"/>
      <c r="B32" s="144" t="s">
        <v>108</v>
      </c>
      <c r="C32" s="145"/>
      <c r="D32" s="334"/>
      <c r="E32" s="146"/>
      <c r="F32" s="147"/>
      <c r="G32" s="146"/>
      <c r="H32" s="147"/>
    </row>
    <row r="33" spans="1:8">
      <c r="A33" s="148"/>
      <c r="B33" s="149" t="s">
        <v>109</v>
      </c>
      <c r="C33" s="145"/>
      <c r="D33" s="334"/>
      <c r="E33" s="146"/>
      <c r="F33" s="147"/>
      <c r="G33" s="146"/>
      <c r="H33" s="147"/>
    </row>
    <row r="34" spans="1:8">
      <c r="A34" s="148"/>
      <c r="B34" s="149" t="s">
        <v>316</v>
      </c>
      <c r="C34" s="145"/>
      <c r="D34" s="334"/>
      <c r="E34" s="146"/>
      <c r="F34" s="147"/>
      <c r="G34" s="146"/>
      <c r="H34" s="147"/>
    </row>
    <row r="35" spans="1:8" ht="33.75">
      <c r="A35" s="148"/>
      <c r="B35" s="169" t="s">
        <v>291</v>
      </c>
      <c r="C35" s="145"/>
      <c r="D35" s="334"/>
      <c r="E35" s="146"/>
      <c r="F35" s="147"/>
      <c r="G35" s="146"/>
      <c r="H35" s="147"/>
    </row>
    <row r="36" spans="1:8">
      <c r="A36" s="148"/>
      <c r="B36" s="149" t="s">
        <v>110</v>
      </c>
      <c r="C36" s="145"/>
      <c r="D36" s="334"/>
      <c r="E36" s="146"/>
      <c r="F36" s="147"/>
      <c r="G36" s="146"/>
      <c r="H36" s="147"/>
    </row>
    <row r="37" spans="1:8">
      <c r="A37" s="150"/>
      <c r="B37" s="151"/>
      <c r="C37" s="152"/>
      <c r="D37" s="153"/>
      <c r="E37" s="154"/>
      <c r="F37" s="155"/>
      <c r="G37" s="154"/>
      <c r="H37" s="155"/>
    </row>
    <row r="38" spans="1:8">
      <c r="A38" s="132" t="s">
        <v>111</v>
      </c>
      <c r="B38" s="133" t="s">
        <v>112</v>
      </c>
      <c r="C38" s="134">
        <v>1</v>
      </c>
      <c r="D38" s="135"/>
      <c r="E38" s="136">
        <v>0</v>
      </c>
      <c r="F38" s="137">
        <f>+E38*C38</f>
        <v>0</v>
      </c>
      <c r="G38" s="136">
        <v>0</v>
      </c>
      <c r="H38" s="137">
        <f>G38*C38*3</f>
        <v>0</v>
      </c>
    </row>
    <row r="39" spans="1:8">
      <c r="A39" s="156"/>
      <c r="B39" s="139" t="s">
        <v>94</v>
      </c>
      <c r="C39" s="140"/>
      <c r="D39" s="333"/>
      <c r="E39" s="141"/>
      <c r="F39" s="142"/>
      <c r="G39" s="141"/>
      <c r="H39" s="142"/>
    </row>
    <row r="40" spans="1:8">
      <c r="A40" s="148"/>
      <c r="B40" s="144" t="s">
        <v>113</v>
      </c>
      <c r="C40" s="145"/>
      <c r="D40" s="334"/>
      <c r="E40" s="146"/>
      <c r="F40" s="147"/>
      <c r="G40" s="146"/>
      <c r="H40" s="147"/>
    </row>
    <row r="41" spans="1:8">
      <c r="A41" s="148"/>
      <c r="B41" s="144" t="s">
        <v>96</v>
      </c>
      <c r="C41" s="145"/>
      <c r="D41" s="334"/>
      <c r="E41" s="146"/>
      <c r="F41" s="147"/>
      <c r="G41" s="146"/>
      <c r="H41" s="147"/>
    </row>
    <row r="42" spans="1:8">
      <c r="A42" s="148"/>
      <c r="B42" s="144" t="s">
        <v>301</v>
      </c>
      <c r="C42" s="145"/>
      <c r="D42" s="334"/>
      <c r="E42" s="146"/>
      <c r="F42" s="147"/>
      <c r="G42" s="146"/>
      <c r="H42" s="147"/>
    </row>
    <row r="43" spans="1:8">
      <c r="A43" s="148"/>
      <c r="B43" s="144" t="s">
        <v>315</v>
      </c>
      <c r="C43" s="145"/>
      <c r="D43" s="334"/>
      <c r="E43" s="146"/>
      <c r="F43" s="147"/>
      <c r="G43" s="146"/>
      <c r="H43" s="147"/>
    </row>
    <row r="44" spans="1:8">
      <c r="A44" s="148"/>
      <c r="B44" s="149" t="s">
        <v>114</v>
      </c>
      <c r="C44" s="145"/>
      <c r="D44" s="334"/>
      <c r="E44" s="146"/>
      <c r="F44" s="147"/>
      <c r="G44" s="146"/>
      <c r="H44" s="147"/>
    </row>
    <row r="45" spans="1:8">
      <c r="A45" s="148"/>
      <c r="B45" s="149" t="s">
        <v>115</v>
      </c>
      <c r="C45" s="145"/>
      <c r="D45" s="334"/>
      <c r="E45" s="146"/>
      <c r="F45" s="147"/>
      <c r="G45" s="146"/>
      <c r="H45" s="147"/>
    </row>
    <row r="46" spans="1:8">
      <c r="A46" s="148"/>
      <c r="B46" s="149" t="s">
        <v>302</v>
      </c>
      <c r="C46" s="145"/>
      <c r="D46" s="334"/>
      <c r="E46" s="146"/>
      <c r="F46" s="147"/>
      <c r="G46" s="146"/>
      <c r="H46" s="147"/>
    </row>
    <row r="47" spans="1:8">
      <c r="A47" s="148"/>
      <c r="B47" s="149" t="s">
        <v>116</v>
      </c>
      <c r="C47" s="145"/>
      <c r="D47" s="334"/>
      <c r="E47" s="146"/>
      <c r="F47" s="147"/>
      <c r="G47" s="146"/>
      <c r="H47" s="147"/>
    </row>
    <row r="48" spans="1:8">
      <c r="A48" s="148"/>
      <c r="B48" s="157" t="s">
        <v>117</v>
      </c>
      <c r="C48" s="145"/>
      <c r="D48" s="334"/>
      <c r="E48" s="146"/>
      <c r="F48" s="147"/>
      <c r="G48" s="146"/>
      <c r="H48" s="147"/>
    </row>
    <row r="49" spans="1:8">
      <c r="A49" s="148"/>
      <c r="B49" s="149" t="s">
        <v>101</v>
      </c>
      <c r="C49" s="145"/>
      <c r="D49" s="334"/>
      <c r="E49" s="146"/>
      <c r="F49" s="147"/>
      <c r="G49" s="146"/>
      <c r="H49" s="147"/>
    </row>
    <row r="50" spans="1:8">
      <c r="A50" s="148"/>
      <c r="B50" s="149" t="s">
        <v>118</v>
      </c>
      <c r="C50" s="145"/>
      <c r="D50" s="334"/>
      <c r="E50" s="146"/>
      <c r="F50" s="147"/>
      <c r="G50" s="146"/>
      <c r="H50" s="147"/>
    </row>
    <row r="51" spans="1:8">
      <c r="A51" s="148"/>
      <c r="B51" s="149" t="s">
        <v>119</v>
      </c>
      <c r="C51" s="145"/>
      <c r="D51" s="334"/>
      <c r="E51" s="146"/>
      <c r="F51" s="147"/>
      <c r="G51" s="146"/>
      <c r="H51" s="147"/>
    </row>
    <row r="52" spans="1:8">
      <c r="A52" s="148"/>
      <c r="B52" s="149" t="s">
        <v>120</v>
      </c>
      <c r="C52" s="145"/>
      <c r="D52" s="334"/>
      <c r="E52" s="146"/>
      <c r="F52" s="147"/>
      <c r="G52" s="146"/>
      <c r="H52" s="147"/>
    </row>
    <row r="53" spans="1:8">
      <c r="A53" s="148"/>
      <c r="B53" s="144" t="s">
        <v>121</v>
      </c>
      <c r="C53" s="145"/>
      <c r="D53" s="334"/>
      <c r="E53" s="146"/>
      <c r="F53" s="147"/>
      <c r="G53" s="146"/>
      <c r="H53" s="147"/>
    </row>
    <row r="54" spans="1:8">
      <c r="A54" s="148"/>
      <c r="B54" s="149" t="s">
        <v>105</v>
      </c>
      <c r="C54" s="145"/>
      <c r="D54" s="334"/>
      <c r="E54" s="146"/>
      <c r="F54" s="147"/>
      <c r="G54" s="146"/>
      <c r="H54" s="147"/>
    </row>
    <row r="55" spans="1:8">
      <c r="A55" s="148"/>
      <c r="B55" s="149" t="s">
        <v>122</v>
      </c>
      <c r="C55" s="145"/>
      <c r="D55" s="334"/>
      <c r="E55" s="146"/>
      <c r="F55" s="147"/>
      <c r="G55" s="146"/>
      <c r="H55" s="147"/>
    </row>
    <row r="56" spans="1:8">
      <c r="A56" s="148"/>
      <c r="B56" s="144" t="s">
        <v>123</v>
      </c>
      <c r="C56" s="145"/>
      <c r="D56" s="334"/>
      <c r="E56" s="146"/>
      <c r="F56" s="147"/>
      <c r="G56" s="146"/>
      <c r="H56" s="147"/>
    </row>
    <row r="57" spans="1:8">
      <c r="A57" s="148"/>
      <c r="B57" s="149" t="s">
        <v>124</v>
      </c>
      <c r="C57" s="145"/>
      <c r="D57" s="334"/>
      <c r="E57" s="146"/>
      <c r="F57" s="147"/>
      <c r="G57" s="146"/>
      <c r="H57" s="147"/>
    </row>
    <row r="58" spans="1:8">
      <c r="A58" s="148"/>
      <c r="B58" s="149" t="s">
        <v>317</v>
      </c>
      <c r="C58" s="145"/>
      <c r="D58" s="334"/>
      <c r="E58" s="146"/>
      <c r="F58" s="147"/>
      <c r="G58" s="146"/>
      <c r="H58" s="147"/>
    </row>
    <row r="59" spans="1:8" ht="33.75">
      <c r="A59" s="148"/>
      <c r="B59" s="169" t="s">
        <v>291</v>
      </c>
      <c r="C59" s="145"/>
      <c r="D59" s="334"/>
      <c r="E59" s="146"/>
      <c r="F59" s="147"/>
      <c r="G59" s="146"/>
      <c r="H59" s="147"/>
    </row>
    <row r="60" spans="1:8">
      <c r="A60" s="148"/>
      <c r="B60" s="158" t="s">
        <v>125</v>
      </c>
      <c r="C60" s="145"/>
      <c r="D60" s="334"/>
      <c r="E60" s="146"/>
      <c r="F60" s="147"/>
      <c r="G60" s="146"/>
      <c r="H60" s="147"/>
    </row>
    <row r="61" spans="1:8">
      <c r="A61" s="150"/>
      <c r="B61" s="159"/>
      <c r="C61" s="152"/>
      <c r="D61" s="153"/>
      <c r="E61" s="154"/>
      <c r="F61" s="155"/>
      <c r="G61" s="154"/>
      <c r="H61" s="155"/>
    </row>
    <row r="62" spans="1:8">
      <c r="A62" s="160" t="s">
        <v>126</v>
      </c>
      <c r="B62" s="133" t="s">
        <v>127</v>
      </c>
      <c r="C62" s="161">
        <v>4</v>
      </c>
      <c r="D62" s="135"/>
      <c r="E62" s="136">
        <v>0</v>
      </c>
      <c r="F62" s="137">
        <f>+E62*C62</f>
        <v>0</v>
      </c>
      <c r="G62" s="136">
        <v>0</v>
      </c>
      <c r="H62" s="137">
        <f>G62*C62*3</f>
        <v>0</v>
      </c>
    </row>
    <row r="63" spans="1:8">
      <c r="A63" s="162"/>
      <c r="B63" s="163" t="s">
        <v>94</v>
      </c>
      <c r="C63" s="164"/>
      <c r="D63" s="333"/>
      <c r="E63" s="141"/>
      <c r="F63" s="142"/>
      <c r="G63" s="141"/>
      <c r="H63" s="142"/>
    </row>
    <row r="64" spans="1:8">
      <c r="A64" s="165"/>
      <c r="B64" s="166" t="s">
        <v>128</v>
      </c>
      <c r="C64" s="145">
        <v>1</v>
      </c>
      <c r="D64" s="334"/>
      <c r="E64" s="146"/>
      <c r="F64" s="147"/>
      <c r="G64" s="146"/>
      <c r="H64" s="147"/>
    </row>
    <row r="65" spans="1:8">
      <c r="A65" s="165"/>
      <c r="B65" s="167" t="s">
        <v>129</v>
      </c>
      <c r="C65" s="145">
        <v>2</v>
      </c>
      <c r="D65" s="334"/>
      <c r="E65" s="146"/>
      <c r="F65" s="147"/>
      <c r="G65" s="146"/>
      <c r="H65" s="147"/>
    </row>
    <row r="66" spans="1:8">
      <c r="A66" s="168"/>
      <c r="B66" s="144" t="s">
        <v>130</v>
      </c>
      <c r="C66" s="148">
        <v>1</v>
      </c>
      <c r="D66" s="334"/>
      <c r="E66" s="146"/>
      <c r="F66" s="147"/>
      <c r="G66" s="146"/>
      <c r="H66" s="147"/>
    </row>
    <row r="67" spans="1:8">
      <c r="A67" s="168"/>
      <c r="B67" s="169" t="s">
        <v>96</v>
      </c>
      <c r="C67" s="148"/>
      <c r="D67" s="334"/>
      <c r="E67" s="146"/>
      <c r="F67" s="147"/>
      <c r="G67" s="146"/>
      <c r="H67" s="147"/>
    </row>
    <row r="68" spans="1:8">
      <c r="A68" s="168"/>
      <c r="B68" s="170" t="s">
        <v>131</v>
      </c>
      <c r="C68" s="148"/>
      <c r="D68" s="334"/>
      <c r="E68" s="146"/>
      <c r="F68" s="147"/>
      <c r="G68" s="146"/>
      <c r="H68" s="147"/>
    </row>
    <row r="69" spans="1:8">
      <c r="A69" s="168"/>
      <c r="B69" s="157" t="s">
        <v>132</v>
      </c>
      <c r="C69" s="148"/>
      <c r="D69" s="334"/>
      <c r="E69" s="146"/>
      <c r="F69" s="147"/>
      <c r="G69" s="146"/>
      <c r="H69" s="147"/>
    </row>
    <row r="70" spans="1:8">
      <c r="A70" s="168"/>
      <c r="B70" s="157" t="s">
        <v>133</v>
      </c>
      <c r="C70" s="148"/>
      <c r="D70" s="334"/>
      <c r="E70" s="146"/>
      <c r="F70" s="147"/>
      <c r="G70" s="146"/>
      <c r="H70" s="147"/>
    </row>
    <row r="71" spans="1:8">
      <c r="A71" s="168"/>
      <c r="B71" s="157" t="s">
        <v>134</v>
      </c>
      <c r="C71" s="148"/>
      <c r="D71" s="334"/>
      <c r="E71" s="146"/>
      <c r="F71" s="147"/>
      <c r="G71" s="146"/>
      <c r="H71" s="147"/>
    </row>
    <row r="72" spans="1:8">
      <c r="A72" s="168"/>
      <c r="B72" s="170" t="s">
        <v>135</v>
      </c>
      <c r="C72" s="148"/>
      <c r="D72" s="334"/>
      <c r="E72" s="146"/>
      <c r="F72" s="147"/>
      <c r="G72" s="146"/>
      <c r="H72" s="147"/>
    </row>
    <row r="73" spans="1:8">
      <c r="A73" s="168"/>
      <c r="B73" s="157" t="s">
        <v>136</v>
      </c>
      <c r="C73" s="148"/>
      <c r="D73" s="334"/>
      <c r="E73" s="146"/>
      <c r="F73" s="147"/>
      <c r="G73" s="146"/>
      <c r="H73" s="147"/>
    </row>
    <row r="74" spans="1:8">
      <c r="A74" s="168"/>
      <c r="B74" s="157" t="s">
        <v>137</v>
      </c>
      <c r="C74" s="148"/>
      <c r="D74" s="334"/>
      <c r="E74" s="146"/>
      <c r="F74" s="147"/>
      <c r="G74" s="146"/>
      <c r="H74" s="147"/>
    </row>
    <row r="75" spans="1:8">
      <c r="A75" s="168"/>
      <c r="B75" s="157" t="s">
        <v>138</v>
      </c>
      <c r="C75" s="148"/>
      <c r="D75" s="334"/>
      <c r="E75" s="146"/>
      <c r="F75" s="147"/>
      <c r="G75" s="146"/>
      <c r="H75" s="147"/>
    </row>
    <row r="76" spans="1:8">
      <c r="A76" s="168"/>
      <c r="B76" s="170" t="s">
        <v>139</v>
      </c>
      <c r="C76" s="148"/>
      <c r="D76" s="334"/>
      <c r="E76" s="146"/>
      <c r="F76" s="147"/>
      <c r="G76" s="146"/>
      <c r="H76" s="147"/>
    </row>
    <row r="77" spans="1:8">
      <c r="A77" s="168"/>
      <c r="B77" s="157" t="s">
        <v>294</v>
      </c>
      <c r="C77" s="148"/>
      <c r="D77" s="334"/>
      <c r="E77" s="146"/>
      <c r="F77" s="147"/>
      <c r="G77" s="146"/>
      <c r="H77" s="147"/>
    </row>
    <row r="78" spans="1:8">
      <c r="A78" s="168"/>
      <c r="B78" s="157" t="s">
        <v>140</v>
      </c>
      <c r="C78" s="148"/>
      <c r="D78" s="334"/>
      <c r="E78" s="146"/>
      <c r="F78" s="147"/>
      <c r="G78" s="146"/>
      <c r="H78" s="147"/>
    </row>
    <row r="79" spans="1:8">
      <c r="A79" s="168"/>
      <c r="B79" s="157" t="s">
        <v>295</v>
      </c>
      <c r="C79" s="148"/>
      <c r="D79" s="334"/>
      <c r="E79" s="146"/>
      <c r="F79" s="147"/>
      <c r="G79" s="146"/>
      <c r="H79" s="147"/>
    </row>
    <row r="80" spans="1:8">
      <c r="A80" s="168"/>
      <c r="B80" s="157" t="s">
        <v>289</v>
      </c>
      <c r="C80" s="148"/>
      <c r="D80" s="334"/>
      <c r="E80" s="146"/>
      <c r="F80" s="147"/>
      <c r="G80" s="146"/>
      <c r="H80" s="147"/>
    </row>
    <row r="81" spans="1:8">
      <c r="A81" s="168"/>
      <c r="B81" s="157" t="s">
        <v>141</v>
      </c>
      <c r="C81" s="148"/>
      <c r="D81" s="334"/>
      <c r="E81" s="146"/>
      <c r="F81" s="147"/>
      <c r="G81" s="146"/>
      <c r="H81" s="147"/>
    </row>
    <row r="82" spans="1:8">
      <c r="A82" s="168"/>
      <c r="B82" s="170" t="s">
        <v>142</v>
      </c>
      <c r="C82" s="148"/>
      <c r="D82" s="334"/>
      <c r="E82" s="146"/>
      <c r="F82" s="147"/>
      <c r="G82" s="146"/>
      <c r="H82" s="147"/>
    </row>
    <row r="83" spans="1:8">
      <c r="A83" s="168"/>
      <c r="B83" s="157" t="s">
        <v>143</v>
      </c>
      <c r="C83" s="148"/>
      <c r="D83" s="334"/>
      <c r="E83" s="146"/>
      <c r="F83" s="147"/>
      <c r="G83" s="146"/>
      <c r="H83" s="147"/>
    </row>
    <row r="84" spans="1:8">
      <c r="A84" s="168"/>
      <c r="B84" s="157" t="s">
        <v>144</v>
      </c>
      <c r="C84" s="148"/>
      <c r="D84" s="334"/>
      <c r="E84" s="146"/>
      <c r="F84" s="147"/>
      <c r="G84" s="146"/>
      <c r="H84" s="147"/>
    </row>
    <row r="85" spans="1:8">
      <c r="A85" s="168"/>
      <c r="B85" s="157" t="s">
        <v>145</v>
      </c>
      <c r="C85" s="148"/>
      <c r="D85" s="334"/>
      <c r="E85" s="146"/>
      <c r="F85" s="147"/>
      <c r="G85" s="146"/>
      <c r="H85" s="147"/>
    </row>
    <row r="86" spans="1:8">
      <c r="A86" s="168"/>
      <c r="B86" s="170" t="s">
        <v>146</v>
      </c>
      <c r="C86" s="148"/>
      <c r="D86" s="334"/>
      <c r="E86" s="146"/>
      <c r="F86" s="147"/>
      <c r="G86" s="146"/>
      <c r="H86" s="147"/>
    </row>
    <row r="87" spans="1:8">
      <c r="A87" s="168"/>
      <c r="B87" s="157" t="s">
        <v>147</v>
      </c>
      <c r="C87" s="148"/>
      <c r="D87" s="334"/>
      <c r="E87" s="146"/>
      <c r="F87" s="147"/>
      <c r="G87" s="146"/>
      <c r="H87" s="147"/>
    </row>
    <row r="88" spans="1:8">
      <c r="A88" s="168"/>
      <c r="B88" s="171" t="s">
        <v>148</v>
      </c>
      <c r="C88" s="148"/>
      <c r="D88" s="334"/>
      <c r="E88" s="146"/>
      <c r="F88" s="147"/>
      <c r="G88" s="146"/>
      <c r="H88" s="147"/>
    </row>
    <row r="89" spans="1:8">
      <c r="A89" s="168"/>
      <c r="B89" s="171" t="s">
        <v>149</v>
      </c>
      <c r="C89" s="148"/>
      <c r="D89" s="334"/>
      <c r="E89" s="146"/>
      <c r="F89" s="147"/>
      <c r="G89" s="146"/>
      <c r="H89" s="147"/>
    </row>
    <row r="90" spans="1:8">
      <c r="A90" s="168"/>
      <c r="B90" s="158" t="s">
        <v>150</v>
      </c>
      <c r="C90" s="148"/>
      <c r="D90" s="334"/>
      <c r="E90" s="146"/>
      <c r="F90" s="147"/>
      <c r="G90" s="146"/>
      <c r="H90" s="147"/>
    </row>
    <row r="91" spans="1:8">
      <c r="A91" s="168"/>
      <c r="B91" s="158" t="s">
        <v>151</v>
      </c>
      <c r="C91" s="148"/>
      <c r="D91" s="334"/>
      <c r="E91" s="146"/>
      <c r="F91" s="147"/>
      <c r="G91" s="146"/>
      <c r="H91" s="147"/>
    </row>
    <row r="92" spans="1:8">
      <c r="A92" s="168"/>
      <c r="B92" s="158" t="s">
        <v>152</v>
      </c>
      <c r="C92" s="148"/>
      <c r="D92" s="334"/>
      <c r="E92" s="146"/>
      <c r="F92" s="147"/>
      <c r="G92" s="146"/>
      <c r="H92" s="147"/>
    </row>
    <row r="93" spans="1:8">
      <c r="A93" s="168"/>
      <c r="B93" s="158" t="s">
        <v>153</v>
      </c>
      <c r="C93" s="148"/>
      <c r="D93" s="334"/>
      <c r="E93" s="146"/>
      <c r="F93" s="147"/>
      <c r="G93" s="146"/>
      <c r="H93" s="147"/>
    </row>
    <row r="94" spans="1:8">
      <c r="A94" s="168"/>
      <c r="B94" s="158" t="s">
        <v>154</v>
      </c>
      <c r="C94" s="148"/>
      <c r="D94" s="334"/>
      <c r="E94" s="146"/>
      <c r="F94" s="147"/>
      <c r="G94" s="146"/>
      <c r="H94" s="147"/>
    </row>
    <row r="95" spans="1:8">
      <c r="A95" s="168"/>
      <c r="B95" s="158" t="s">
        <v>155</v>
      </c>
      <c r="C95" s="148"/>
      <c r="D95" s="334"/>
      <c r="E95" s="146"/>
      <c r="F95" s="147"/>
      <c r="G95" s="146"/>
      <c r="H95" s="147"/>
    </row>
    <row r="96" spans="1:8">
      <c r="A96" s="168"/>
      <c r="B96" s="158" t="s">
        <v>156</v>
      </c>
      <c r="C96" s="148"/>
      <c r="D96" s="334"/>
      <c r="E96" s="146"/>
      <c r="F96" s="147"/>
      <c r="G96" s="146"/>
      <c r="H96" s="147"/>
    </row>
    <row r="97" spans="1:8" ht="33.75">
      <c r="A97" s="168"/>
      <c r="B97" s="317" t="s">
        <v>292</v>
      </c>
      <c r="C97" s="148"/>
      <c r="D97" s="334"/>
      <c r="E97" s="146"/>
      <c r="F97" s="147"/>
      <c r="G97" s="146"/>
      <c r="H97" s="147"/>
    </row>
    <row r="98" spans="1:8">
      <c r="A98" s="168"/>
      <c r="B98" s="158" t="s">
        <v>157</v>
      </c>
      <c r="C98" s="148"/>
      <c r="D98" s="334"/>
      <c r="E98" s="146"/>
      <c r="F98" s="147"/>
      <c r="G98" s="146"/>
      <c r="H98" s="147"/>
    </row>
    <row r="99" spans="1:8">
      <c r="A99" s="168"/>
      <c r="B99" s="158" t="s">
        <v>158</v>
      </c>
      <c r="C99" s="148"/>
      <c r="D99" s="334"/>
      <c r="E99" s="146"/>
      <c r="F99" s="147"/>
      <c r="G99" s="146"/>
      <c r="H99" s="147"/>
    </row>
    <row r="100" spans="1:8">
      <c r="A100" s="172"/>
      <c r="B100" s="158" t="s">
        <v>159</v>
      </c>
      <c r="C100" s="173"/>
      <c r="D100" s="335"/>
      <c r="E100" s="174"/>
      <c r="F100" s="175"/>
      <c r="G100" s="174"/>
      <c r="H100" s="175"/>
    </row>
    <row r="101" spans="1:8">
      <c r="A101" s="168"/>
      <c r="B101" s="176" t="s">
        <v>160</v>
      </c>
      <c r="C101" s="148"/>
      <c r="D101" s="334"/>
      <c r="E101" s="146"/>
      <c r="F101" s="147"/>
      <c r="G101" s="146"/>
      <c r="H101" s="147"/>
    </row>
    <row r="102" spans="1:8">
      <c r="A102" s="177"/>
      <c r="B102" s="178"/>
      <c r="C102" s="150"/>
      <c r="D102" s="153"/>
      <c r="E102" s="154"/>
      <c r="F102" s="155"/>
      <c r="G102" s="154"/>
      <c r="H102" s="155"/>
    </row>
    <row r="103" spans="1:8">
      <c r="A103" s="179" t="s">
        <v>161</v>
      </c>
      <c r="B103" s="180" t="s">
        <v>162</v>
      </c>
      <c r="C103" s="181">
        <v>4</v>
      </c>
      <c r="D103" s="182"/>
      <c r="E103" s="183">
        <v>0</v>
      </c>
      <c r="F103" s="137">
        <f>+E103*C103</f>
        <v>0</v>
      </c>
      <c r="G103" s="183">
        <v>0</v>
      </c>
      <c r="H103" s="137">
        <f>G103*C103*3</f>
        <v>0</v>
      </c>
    </row>
    <row r="104" spans="1:8">
      <c r="A104" s="184"/>
      <c r="B104" s="163" t="s">
        <v>94</v>
      </c>
      <c r="C104" s="185"/>
      <c r="D104" s="336"/>
      <c r="E104" s="186"/>
      <c r="F104" s="187"/>
      <c r="G104" s="186"/>
      <c r="H104" s="187"/>
    </row>
    <row r="105" spans="1:8">
      <c r="A105" s="188"/>
      <c r="B105" s="157" t="s">
        <v>163</v>
      </c>
      <c r="C105" s="189">
        <v>1</v>
      </c>
      <c r="D105" s="337"/>
      <c r="E105" s="190"/>
      <c r="F105" s="191"/>
      <c r="G105" s="190"/>
      <c r="H105" s="191"/>
    </row>
    <row r="106" spans="1:8">
      <c r="A106" s="188"/>
      <c r="B106" s="157" t="s">
        <v>164</v>
      </c>
      <c r="C106" s="189">
        <v>2</v>
      </c>
      <c r="D106" s="337"/>
      <c r="E106" s="190"/>
      <c r="F106" s="191"/>
      <c r="G106" s="190"/>
      <c r="H106" s="191"/>
    </row>
    <row r="107" spans="1:8">
      <c r="A107" s="188"/>
      <c r="B107" s="157" t="s">
        <v>165</v>
      </c>
      <c r="C107" s="189">
        <v>1</v>
      </c>
      <c r="D107" s="337"/>
      <c r="E107" s="190"/>
      <c r="F107" s="191"/>
      <c r="G107" s="190"/>
      <c r="H107" s="191"/>
    </row>
    <row r="108" spans="1:8">
      <c r="A108" s="188"/>
      <c r="B108" s="157" t="s">
        <v>96</v>
      </c>
      <c r="C108" s="189"/>
      <c r="D108" s="337"/>
      <c r="E108" s="190"/>
      <c r="F108" s="191"/>
      <c r="G108" s="190"/>
      <c r="H108" s="191"/>
    </row>
    <row r="109" spans="1:8">
      <c r="A109" s="188"/>
      <c r="B109" s="170" t="s">
        <v>166</v>
      </c>
      <c r="C109" s="189"/>
      <c r="D109" s="337"/>
      <c r="E109" s="190"/>
      <c r="F109" s="191"/>
      <c r="G109" s="190"/>
      <c r="H109" s="191"/>
    </row>
    <row r="110" spans="1:8">
      <c r="A110" s="188"/>
      <c r="B110" s="157" t="s">
        <v>167</v>
      </c>
      <c r="C110" s="189"/>
      <c r="D110" s="337"/>
      <c r="E110" s="190"/>
      <c r="F110" s="191"/>
      <c r="G110" s="190"/>
      <c r="H110" s="191"/>
    </row>
    <row r="111" spans="1:8">
      <c r="A111" s="188"/>
      <c r="B111" s="157" t="s">
        <v>168</v>
      </c>
      <c r="C111" s="189"/>
      <c r="D111" s="337"/>
      <c r="E111" s="190"/>
      <c r="F111" s="191"/>
      <c r="G111" s="190"/>
      <c r="H111" s="191"/>
    </row>
    <row r="112" spans="1:8">
      <c r="A112" s="188"/>
      <c r="B112" s="157" t="s">
        <v>169</v>
      </c>
      <c r="C112" s="189"/>
      <c r="D112" s="337"/>
      <c r="E112" s="190"/>
      <c r="F112" s="191"/>
      <c r="G112" s="190"/>
      <c r="H112" s="191"/>
    </row>
    <row r="113" spans="1:8">
      <c r="A113" s="188"/>
      <c r="B113" s="157" t="s">
        <v>134</v>
      </c>
      <c r="C113" s="189"/>
      <c r="D113" s="337"/>
      <c r="E113" s="190"/>
      <c r="F113" s="191"/>
      <c r="G113" s="190"/>
      <c r="H113" s="191"/>
    </row>
    <row r="114" spans="1:8">
      <c r="A114" s="188"/>
      <c r="B114" s="170" t="s">
        <v>135</v>
      </c>
      <c r="C114" s="189"/>
      <c r="D114" s="337"/>
      <c r="E114" s="190"/>
      <c r="F114" s="191"/>
      <c r="G114" s="190"/>
      <c r="H114" s="191"/>
    </row>
    <row r="115" spans="1:8">
      <c r="A115" s="188"/>
      <c r="B115" s="157" t="s">
        <v>170</v>
      </c>
      <c r="C115" s="189"/>
      <c r="D115" s="337"/>
      <c r="E115" s="190"/>
      <c r="F115" s="191"/>
      <c r="G115" s="190"/>
      <c r="H115" s="191"/>
    </row>
    <row r="116" spans="1:8">
      <c r="A116" s="188"/>
      <c r="B116" s="157" t="s">
        <v>171</v>
      </c>
      <c r="C116" s="189"/>
      <c r="D116" s="337"/>
      <c r="E116" s="190"/>
      <c r="F116" s="191"/>
      <c r="G116" s="190"/>
      <c r="H116" s="191"/>
    </row>
    <row r="117" spans="1:8">
      <c r="A117" s="188"/>
      <c r="B117" s="157" t="s">
        <v>172</v>
      </c>
      <c r="C117" s="189"/>
      <c r="D117" s="337"/>
      <c r="E117" s="190"/>
      <c r="F117" s="191"/>
      <c r="G117" s="190"/>
      <c r="H117" s="191"/>
    </row>
    <row r="118" spans="1:8">
      <c r="A118" s="188"/>
      <c r="B118" s="170" t="s">
        <v>139</v>
      </c>
      <c r="C118" s="189"/>
      <c r="D118" s="337"/>
      <c r="E118" s="190"/>
      <c r="F118" s="191"/>
      <c r="G118" s="190"/>
      <c r="H118" s="191"/>
    </row>
    <row r="119" spans="1:8">
      <c r="A119" s="188"/>
      <c r="B119" s="157" t="s">
        <v>296</v>
      </c>
      <c r="C119" s="189"/>
      <c r="D119" s="337"/>
      <c r="E119" s="190"/>
      <c r="F119" s="191"/>
      <c r="G119" s="190"/>
      <c r="H119" s="191"/>
    </row>
    <row r="120" spans="1:8">
      <c r="A120" s="188"/>
      <c r="B120" s="157" t="s">
        <v>173</v>
      </c>
      <c r="C120" s="189"/>
      <c r="D120" s="337"/>
      <c r="E120" s="190"/>
      <c r="F120" s="191"/>
      <c r="G120" s="190"/>
      <c r="H120" s="191"/>
    </row>
    <row r="121" spans="1:8">
      <c r="A121" s="188"/>
      <c r="B121" s="157" t="s">
        <v>297</v>
      </c>
      <c r="C121" s="189"/>
      <c r="D121" s="337"/>
      <c r="E121" s="190"/>
      <c r="F121" s="191"/>
      <c r="G121" s="190"/>
      <c r="H121" s="191"/>
    </row>
    <row r="122" spans="1:8">
      <c r="A122" s="188"/>
      <c r="B122" s="157" t="s">
        <v>289</v>
      </c>
      <c r="C122" s="189"/>
      <c r="D122" s="337"/>
      <c r="E122" s="190"/>
      <c r="F122" s="191"/>
      <c r="G122" s="190"/>
      <c r="H122" s="191"/>
    </row>
    <row r="123" spans="1:8">
      <c r="A123" s="188"/>
      <c r="B123" s="157" t="s">
        <v>141</v>
      </c>
      <c r="C123" s="189"/>
      <c r="D123" s="337"/>
      <c r="E123" s="190"/>
      <c r="F123" s="191"/>
      <c r="G123" s="190"/>
      <c r="H123" s="191"/>
    </row>
    <row r="124" spans="1:8">
      <c r="A124" s="188"/>
      <c r="B124" s="170" t="s">
        <v>142</v>
      </c>
      <c r="C124" s="189"/>
      <c r="D124" s="337"/>
      <c r="E124" s="190"/>
      <c r="F124" s="191"/>
      <c r="G124" s="190"/>
      <c r="H124" s="191"/>
    </row>
    <row r="125" spans="1:8">
      <c r="A125" s="188"/>
      <c r="B125" s="157" t="s">
        <v>174</v>
      </c>
      <c r="C125" s="189"/>
      <c r="D125" s="337"/>
      <c r="E125" s="190"/>
      <c r="F125" s="191"/>
      <c r="G125" s="190"/>
      <c r="H125" s="191"/>
    </row>
    <row r="126" spans="1:8">
      <c r="A126" s="188"/>
      <c r="B126" s="157" t="s">
        <v>144</v>
      </c>
      <c r="C126" s="189"/>
      <c r="D126" s="337"/>
      <c r="E126" s="190"/>
      <c r="F126" s="191"/>
      <c r="G126" s="190"/>
      <c r="H126" s="191"/>
    </row>
    <row r="127" spans="1:8">
      <c r="A127" s="188"/>
      <c r="B127" s="157" t="s">
        <v>145</v>
      </c>
      <c r="C127" s="189"/>
      <c r="D127" s="337"/>
      <c r="E127" s="190"/>
      <c r="F127" s="191"/>
      <c r="G127" s="190"/>
      <c r="H127" s="191"/>
    </row>
    <row r="128" spans="1:8">
      <c r="A128" s="188"/>
      <c r="B128" s="170" t="s">
        <v>146</v>
      </c>
      <c r="C128" s="189"/>
      <c r="D128" s="337"/>
      <c r="E128" s="190"/>
      <c r="F128" s="191"/>
      <c r="G128" s="190"/>
      <c r="H128" s="191"/>
    </row>
    <row r="129" spans="1:8">
      <c r="A129" s="188"/>
      <c r="B129" s="157" t="s">
        <v>147</v>
      </c>
      <c r="C129" s="189"/>
      <c r="D129" s="337"/>
      <c r="E129" s="190"/>
      <c r="F129" s="191"/>
      <c r="G129" s="190"/>
      <c r="H129" s="191"/>
    </row>
    <row r="130" spans="1:8">
      <c r="A130" s="188"/>
      <c r="B130" s="171" t="s">
        <v>148</v>
      </c>
      <c r="C130" s="189"/>
      <c r="D130" s="337"/>
      <c r="E130" s="190"/>
      <c r="F130" s="191"/>
      <c r="G130" s="190"/>
      <c r="H130" s="191"/>
    </row>
    <row r="131" spans="1:8">
      <c r="A131" s="188"/>
      <c r="B131" s="171" t="s">
        <v>149</v>
      </c>
      <c r="C131" s="189"/>
      <c r="D131" s="337"/>
      <c r="E131" s="190"/>
      <c r="F131" s="191"/>
      <c r="G131" s="190"/>
      <c r="H131" s="191"/>
    </row>
    <row r="132" spans="1:8">
      <c r="A132" s="188"/>
      <c r="B132" s="158" t="s">
        <v>175</v>
      </c>
      <c r="C132" s="189"/>
      <c r="D132" s="337"/>
      <c r="E132" s="190"/>
      <c r="F132" s="191"/>
      <c r="G132" s="190"/>
      <c r="H132" s="191"/>
    </row>
    <row r="133" spans="1:8">
      <c r="A133" s="188"/>
      <c r="B133" s="158" t="s">
        <v>151</v>
      </c>
      <c r="C133" s="189"/>
      <c r="D133" s="337"/>
      <c r="E133" s="190"/>
      <c r="F133" s="191"/>
      <c r="G133" s="190"/>
      <c r="H133" s="191"/>
    </row>
    <row r="134" spans="1:8">
      <c r="A134" s="188"/>
      <c r="B134" s="158" t="s">
        <v>152</v>
      </c>
      <c r="C134" s="189"/>
      <c r="D134" s="337"/>
      <c r="E134" s="190"/>
      <c r="F134" s="191"/>
      <c r="G134" s="190"/>
      <c r="H134" s="191"/>
    </row>
    <row r="135" spans="1:8">
      <c r="A135" s="188"/>
      <c r="B135" s="158" t="s">
        <v>153</v>
      </c>
      <c r="C135" s="189"/>
      <c r="D135" s="337"/>
      <c r="E135" s="190"/>
      <c r="F135" s="191"/>
      <c r="G135" s="190"/>
      <c r="H135" s="191"/>
    </row>
    <row r="136" spans="1:8">
      <c r="A136" s="188"/>
      <c r="B136" s="158" t="s">
        <v>154</v>
      </c>
      <c r="C136" s="189"/>
      <c r="D136" s="337"/>
      <c r="E136" s="190"/>
      <c r="F136" s="191"/>
      <c r="G136" s="190"/>
      <c r="H136" s="191"/>
    </row>
    <row r="137" spans="1:8">
      <c r="A137" s="188"/>
      <c r="B137" s="158" t="s">
        <v>155</v>
      </c>
      <c r="C137" s="189"/>
      <c r="D137" s="337"/>
      <c r="E137" s="190"/>
      <c r="F137" s="191"/>
      <c r="G137" s="190"/>
      <c r="H137" s="191"/>
    </row>
    <row r="138" spans="1:8">
      <c r="A138" s="188"/>
      <c r="B138" s="158" t="s">
        <v>156</v>
      </c>
      <c r="C138" s="189"/>
      <c r="D138" s="337"/>
      <c r="E138" s="190"/>
      <c r="F138" s="191"/>
      <c r="G138" s="190"/>
      <c r="H138" s="191"/>
    </row>
    <row r="139" spans="1:8" ht="33.75">
      <c r="A139" s="188"/>
      <c r="B139" s="317" t="s">
        <v>292</v>
      </c>
      <c r="C139" s="189"/>
      <c r="D139" s="337"/>
      <c r="E139" s="190"/>
      <c r="F139" s="191"/>
      <c r="G139" s="190"/>
      <c r="H139" s="191"/>
    </row>
    <row r="140" spans="1:8">
      <c r="A140" s="188"/>
      <c r="B140" s="158" t="s">
        <v>157</v>
      </c>
      <c r="C140" s="189"/>
      <c r="D140" s="337"/>
      <c r="E140" s="190"/>
      <c r="F140" s="191"/>
      <c r="G140" s="190"/>
      <c r="H140" s="191"/>
    </row>
    <row r="141" spans="1:8">
      <c r="A141" s="188"/>
      <c r="B141" s="158" t="s">
        <v>158</v>
      </c>
      <c r="C141" s="189"/>
      <c r="D141" s="337"/>
      <c r="E141" s="190"/>
      <c r="F141" s="191"/>
      <c r="G141" s="190"/>
      <c r="H141" s="191"/>
    </row>
    <row r="142" spans="1:8">
      <c r="A142" s="188"/>
      <c r="B142" s="158" t="s">
        <v>159</v>
      </c>
      <c r="C142" s="189"/>
      <c r="D142" s="337"/>
      <c r="E142" s="190"/>
      <c r="F142" s="191"/>
      <c r="G142" s="190"/>
      <c r="H142" s="191"/>
    </row>
    <row r="143" spans="1:8">
      <c r="A143" s="188"/>
      <c r="B143" s="176" t="s">
        <v>176</v>
      </c>
      <c r="C143" s="189"/>
      <c r="D143" s="337"/>
      <c r="E143" s="190"/>
      <c r="F143" s="191"/>
      <c r="G143" s="190"/>
      <c r="H143" s="191"/>
    </row>
    <row r="144" spans="1:8">
      <c r="A144" s="192"/>
      <c r="B144" s="193"/>
      <c r="C144" s="194"/>
      <c r="D144" s="195"/>
      <c r="E144" s="196"/>
      <c r="F144" s="197"/>
      <c r="G144" s="196"/>
      <c r="H144" s="197"/>
    </row>
    <row r="145" spans="1:8">
      <c r="A145" s="179" t="s">
        <v>177</v>
      </c>
      <c r="B145" s="198" t="s">
        <v>178</v>
      </c>
      <c r="C145" s="199">
        <v>2</v>
      </c>
      <c r="D145" s="200"/>
      <c r="E145" s="183">
        <v>0</v>
      </c>
      <c r="F145" s="137">
        <f>+E145*C145</f>
        <v>0</v>
      </c>
      <c r="G145" s="183">
        <v>0</v>
      </c>
      <c r="H145" s="137">
        <f>G145*C145*3</f>
        <v>0</v>
      </c>
    </row>
    <row r="146" spans="1:8" ht="12.6" customHeight="1">
      <c r="A146" s="201"/>
      <c r="B146" s="163" t="s">
        <v>94</v>
      </c>
      <c r="C146" s="185"/>
      <c r="D146" s="336"/>
      <c r="E146" s="186"/>
      <c r="F146" s="187"/>
      <c r="G146" s="186"/>
      <c r="H146" s="187"/>
    </row>
    <row r="147" spans="1:8" ht="12.6" customHeight="1">
      <c r="A147" s="202"/>
      <c r="B147" s="157" t="s">
        <v>179</v>
      </c>
      <c r="C147" s="189"/>
      <c r="D147" s="337"/>
      <c r="E147" s="190"/>
      <c r="F147" s="191"/>
      <c r="G147" s="190"/>
      <c r="H147" s="191"/>
    </row>
    <row r="148" spans="1:8" ht="12.6" customHeight="1">
      <c r="A148" s="202"/>
      <c r="B148" s="157" t="s">
        <v>96</v>
      </c>
      <c r="C148" s="189"/>
      <c r="D148" s="337"/>
      <c r="E148" s="190"/>
      <c r="F148" s="191"/>
      <c r="G148" s="190"/>
      <c r="H148" s="191"/>
    </row>
    <row r="149" spans="1:8" ht="12.6" customHeight="1">
      <c r="A149" s="202"/>
      <c r="B149" s="170" t="s">
        <v>166</v>
      </c>
      <c r="C149" s="189"/>
      <c r="D149" s="337"/>
      <c r="E149" s="190"/>
      <c r="F149" s="191"/>
      <c r="G149" s="190"/>
      <c r="H149" s="191"/>
    </row>
    <row r="150" spans="1:8" ht="12.6" customHeight="1">
      <c r="A150" s="202"/>
      <c r="B150" s="157" t="s">
        <v>180</v>
      </c>
      <c r="C150" s="189"/>
      <c r="D150" s="337"/>
      <c r="E150" s="190"/>
      <c r="F150" s="191"/>
      <c r="G150" s="190"/>
      <c r="H150" s="191"/>
    </row>
    <row r="151" spans="1:8" ht="12.6" customHeight="1">
      <c r="A151" s="202"/>
      <c r="B151" s="157" t="s">
        <v>181</v>
      </c>
      <c r="C151" s="189"/>
      <c r="D151" s="337"/>
      <c r="E151" s="190"/>
      <c r="F151" s="191"/>
      <c r="G151" s="190"/>
      <c r="H151" s="191"/>
    </row>
    <row r="152" spans="1:8" ht="12.6" customHeight="1">
      <c r="A152" s="202"/>
      <c r="B152" s="157" t="s">
        <v>182</v>
      </c>
      <c r="C152" s="189"/>
      <c r="D152" s="337"/>
      <c r="E152" s="190"/>
      <c r="F152" s="191"/>
      <c r="G152" s="190"/>
      <c r="H152" s="191"/>
    </row>
    <row r="153" spans="1:8" ht="12.6" customHeight="1">
      <c r="A153" s="202"/>
      <c r="B153" s="157" t="s">
        <v>134</v>
      </c>
      <c r="C153" s="189"/>
      <c r="D153" s="337"/>
      <c r="E153" s="190"/>
      <c r="F153" s="191"/>
      <c r="G153" s="190"/>
      <c r="H153" s="191"/>
    </row>
    <row r="154" spans="1:8" ht="12.6" customHeight="1">
      <c r="A154" s="202"/>
      <c r="B154" s="170" t="s">
        <v>135</v>
      </c>
      <c r="C154" s="189"/>
      <c r="D154" s="337"/>
      <c r="E154" s="190"/>
      <c r="F154" s="191"/>
      <c r="G154" s="190"/>
      <c r="H154" s="191"/>
    </row>
    <row r="155" spans="1:8" ht="12.6" customHeight="1">
      <c r="A155" s="202"/>
      <c r="B155" s="157" t="s">
        <v>170</v>
      </c>
      <c r="C155" s="189"/>
      <c r="D155" s="337"/>
      <c r="E155" s="190"/>
      <c r="F155" s="191"/>
      <c r="G155" s="190"/>
      <c r="H155" s="191"/>
    </row>
    <row r="156" spans="1:8" ht="12.6" customHeight="1">
      <c r="A156" s="202"/>
      <c r="B156" s="157" t="s">
        <v>183</v>
      </c>
      <c r="C156" s="189"/>
      <c r="D156" s="337"/>
      <c r="E156" s="190"/>
      <c r="F156" s="191"/>
      <c r="G156" s="190"/>
      <c r="H156" s="191"/>
    </row>
    <row r="157" spans="1:8" ht="12.6" customHeight="1">
      <c r="A157" s="202"/>
      <c r="B157" s="157" t="s">
        <v>172</v>
      </c>
      <c r="C157" s="189"/>
      <c r="D157" s="337"/>
      <c r="E157" s="190"/>
      <c r="F157" s="191"/>
      <c r="G157" s="190"/>
      <c r="H157" s="191"/>
    </row>
    <row r="158" spans="1:8" ht="12.6" customHeight="1">
      <c r="A158" s="202"/>
      <c r="B158" s="170" t="s">
        <v>139</v>
      </c>
      <c r="C158" s="189"/>
      <c r="D158" s="337"/>
      <c r="E158" s="190"/>
      <c r="F158" s="191"/>
      <c r="G158" s="190"/>
      <c r="H158" s="191"/>
    </row>
    <row r="159" spans="1:8" ht="12.6" customHeight="1">
      <c r="A159" s="202"/>
      <c r="B159" s="157" t="s">
        <v>296</v>
      </c>
      <c r="C159" s="189"/>
      <c r="D159" s="337"/>
      <c r="E159" s="190"/>
      <c r="F159" s="191"/>
      <c r="G159" s="190"/>
      <c r="H159" s="191"/>
    </row>
    <row r="160" spans="1:8" ht="12.6" customHeight="1">
      <c r="A160" s="202"/>
      <c r="B160" s="157" t="s">
        <v>184</v>
      </c>
      <c r="C160" s="189"/>
      <c r="D160" s="337"/>
      <c r="E160" s="190"/>
      <c r="F160" s="191"/>
      <c r="G160" s="190"/>
      <c r="H160" s="191"/>
    </row>
    <row r="161" spans="1:8" ht="12.6" customHeight="1">
      <c r="A161" s="202"/>
      <c r="B161" s="157" t="s">
        <v>297</v>
      </c>
      <c r="C161" s="189"/>
      <c r="D161" s="337"/>
      <c r="E161" s="190"/>
      <c r="F161" s="191"/>
      <c r="G161" s="190"/>
      <c r="H161" s="191"/>
    </row>
    <row r="162" spans="1:8" ht="12.6" customHeight="1">
      <c r="A162" s="202"/>
      <c r="B162" s="157" t="s">
        <v>289</v>
      </c>
      <c r="C162" s="189"/>
      <c r="D162" s="337"/>
      <c r="E162" s="190"/>
      <c r="F162" s="191"/>
      <c r="G162" s="190"/>
      <c r="H162" s="191"/>
    </row>
    <row r="163" spans="1:8" ht="12.6" customHeight="1">
      <c r="A163" s="202"/>
      <c r="B163" s="157" t="s">
        <v>141</v>
      </c>
      <c r="C163" s="189"/>
      <c r="D163" s="337"/>
      <c r="E163" s="190"/>
      <c r="F163" s="191"/>
      <c r="G163" s="190"/>
      <c r="H163" s="191"/>
    </row>
    <row r="164" spans="1:8" ht="12.6" customHeight="1">
      <c r="A164" s="202"/>
      <c r="B164" s="170" t="s">
        <v>142</v>
      </c>
      <c r="C164" s="189"/>
      <c r="D164" s="337"/>
      <c r="E164" s="190"/>
      <c r="F164" s="191"/>
      <c r="G164" s="190"/>
      <c r="H164" s="191"/>
    </row>
    <row r="165" spans="1:8" ht="12.6" customHeight="1">
      <c r="A165" s="202"/>
      <c r="B165" s="157" t="s">
        <v>174</v>
      </c>
      <c r="C165" s="189"/>
      <c r="D165" s="337"/>
      <c r="E165" s="190"/>
      <c r="F165" s="191"/>
      <c r="G165" s="190"/>
      <c r="H165" s="191"/>
    </row>
    <row r="166" spans="1:8" ht="12.6" customHeight="1">
      <c r="A166" s="202"/>
      <c r="B166" s="157" t="s">
        <v>144</v>
      </c>
      <c r="C166" s="189"/>
      <c r="D166" s="337"/>
      <c r="E166" s="190"/>
      <c r="F166" s="191"/>
      <c r="G166" s="190"/>
      <c r="H166" s="191"/>
    </row>
    <row r="167" spans="1:8" ht="12.6" customHeight="1">
      <c r="A167" s="202"/>
      <c r="B167" s="157" t="s">
        <v>145</v>
      </c>
      <c r="C167" s="189"/>
      <c r="D167" s="337"/>
      <c r="E167" s="190"/>
      <c r="F167" s="191"/>
      <c r="G167" s="190"/>
      <c r="H167" s="191"/>
    </row>
    <row r="168" spans="1:8" ht="12.6" customHeight="1">
      <c r="A168" s="202"/>
      <c r="B168" s="170" t="s">
        <v>146</v>
      </c>
      <c r="C168" s="189"/>
      <c r="D168" s="337"/>
      <c r="E168" s="190"/>
      <c r="F168" s="191"/>
      <c r="G168" s="190"/>
      <c r="H168" s="191"/>
    </row>
    <row r="169" spans="1:8" ht="12.6" customHeight="1">
      <c r="A169" s="202"/>
      <c r="B169" s="157" t="s">
        <v>147</v>
      </c>
      <c r="C169" s="189"/>
      <c r="D169" s="337"/>
      <c r="E169" s="190"/>
      <c r="F169" s="191"/>
      <c r="G169" s="190"/>
      <c r="H169" s="191"/>
    </row>
    <row r="170" spans="1:8" ht="12.6" customHeight="1">
      <c r="A170" s="202"/>
      <c r="B170" s="171" t="s">
        <v>148</v>
      </c>
      <c r="C170" s="189"/>
      <c r="D170" s="337"/>
      <c r="E170" s="190"/>
      <c r="F170" s="191"/>
      <c r="G170" s="190"/>
      <c r="H170" s="191"/>
    </row>
    <row r="171" spans="1:8" ht="12.6" customHeight="1">
      <c r="A171" s="202"/>
      <c r="B171" s="171" t="s">
        <v>149</v>
      </c>
      <c r="C171" s="189"/>
      <c r="D171" s="337"/>
      <c r="E171" s="190"/>
      <c r="F171" s="191"/>
      <c r="G171" s="190"/>
      <c r="H171" s="191"/>
    </row>
    <row r="172" spans="1:8" ht="12.6" customHeight="1">
      <c r="A172" s="202"/>
      <c r="B172" s="158" t="s">
        <v>175</v>
      </c>
      <c r="C172" s="189"/>
      <c r="D172" s="337"/>
      <c r="E172" s="190"/>
      <c r="F172" s="191"/>
      <c r="G172" s="190"/>
      <c r="H172" s="191"/>
    </row>
    <row r="173" spans="1:8" ht="12.6" customHeight="1">
      <c r="A173" s="202"/>
      <c r="B173" s="158" t="s">
        <v>151</v>
      </c>
      <c r="C173" s="189"/>
      <c r="D173" s="337"/>
      <c r="E173" s="190"/>
      <c r="F173" s="191"/>
      <c r="G173" s="190"/>
      <c r="H173" s="191"/>
    </row>
    <row r="174" spans="1:8" ht="12.6" customHeight="1">
      <c r="A174" s="202"/>
      <c r="B174" s="158" t="s">
        <v>152</v>
      </c>
      <c r="C174" s="189"/>
      <c r="D174" s="337"/>
      <c r="E174" s="190"/>
      <c r="F174" s="191"/>
      <c r="G174" s="190"/>
      <c r="H174" s="191"/>
    </row>
    <row r="175" spans="1:8" ht="12.6" customHeight="1">
      <c r="A175" s="202"/>
      <c r="B175" s="158" t="s">
        <v>153</v>
      </c>
      <c r="C175" s="189"/>
      <c r="D175" s="337"/>
      <c r="E175" s="190"/>
      <c r="F175" s="191"/>
      <c r="G175" s="190"/>
      <c r="H175" s="191"/>
    </row>
    <row r="176" spans="1:8" ht="12.6" customHeight="1">
      <c r="A176" s="202"/>
      <c r="B176" s="158" t="s">
        <v>154</v>
      </c>
      <c r="C176" s="189"/>
      <c r="D176" s="337"/>
      <c r="E176" s="190"/>
      <c r="F176" s="191"/>
      <c r="G176" s="190"/>
      <c r="H176" s="191"/>
    </row>
    <row r="177" spans="1:8" ht="12.6" customHeight="1">
      <c r="A177" s="202"/>
      <c r="B177" s="158" t="s">
        <v>155</v>
      </c>
      <c r="C177" s="189"/>
      <c r="D177" s="337"/>
      <c r="E177" s="190"/>
      <c r="F177" s="191"/>
      <c r="G177" s="190"/>
      <c r="H177" s="191"/>
    </row>
    <row r="178" spans="1:8" ht="12.6" customHeight="1">
      <c r="A178" s="202"/>
      <c r="B178" s="158" t="s">
        <v>156</v>
      </c>
      <c r="C178" s="189"/>
      <c r="D178" s="337"/>
      <c r="E178" s="190"/>
      <c r="F178" s="191"/>
      <c r="G178" s="190"/>
      <c r="H178" s="191"/>
    </row>
    <row r="179" spans="1:8" ht="34.5">
      <c r="A179" s="202"/>
      <c r="B179" s="317" t="s">
        <v>292</v>
      </c>
      <c r="C179" s="189"/>
      <c r="D179" s="337"/>
      <c r="E179" s="190"/>
      <c r="F179" s="191"/>
      <c r="G179" s="190"/>
      <c r="H179" s="191"/>
    </row>
    <row r="180" spans="1:8" ht="12.6" customHeight="1">
      <c r="A180" s="202"/>
      <c r="B180" s="158" t="s">
        <v>157</v>
      </c>
      <c r="C180" s="189"/>
      <c r="D180" s="337"/>
      <c r="E180" s="190"/>
      <c r="F180" s="191"/>
      <c r="G180" s="190"/>
      <c r="H180" s="191"/>
    </row>
    <row r="181" spans="1:8" ht="12.6" customHeight="1">
      <c r="A181" s="202"/>
      <c r="B181" s="158" t="s">
        <v>158</v>
      </c>
      <c r="C181" s="189"/>
      <c r="D181" s="337"/>
      <c r="E181" s="190"/>
      <c r="F181" s="191"/>
      <c r="G181" s="190"/>
      <c r="H181" s="191"/>
    </row>
    <row r="182" spans="1:8" ht="12.6" customHeight="1">
      <c r="A182" s="202"/>
      <c r="B182" s="158" t="s">
        <v>159</v>
      </c>
      <c r="C182" s="189"/>
      <c r="D182" s="337"/>
      <c r="E182" s="190"/>
      <c r="F182" s="191"/>
      <c r="G182" s="190"/>
      <c r="H182" s="191"/>
    </row>
    <row r="183" spans="1:8" ht="12.6" customHeight="1">
      <c r="A183" s="202"/>
      <c r="B183" s="176" t="s">
        <v>185</v>
      </c>
      <c r="C183" s="189"/>
      <c r="D183" s="337"/>
      <c r="E183" s="190"/>
      <c r="F183" s="191"/>
      <c r="G183" s="190"/>
      <c r="H183" s="191"/>
    </row>
    <row r="184" spans="1:8" ht="12.6" customHeight="1">
      <c r="A184" s="203"/>
      <c r="B184" s="178"/>
      <c r="C184" s="204"/>
      <c r="D184" s="205"/>
      <c r="E184" s="206"/>
      <c r="F184" s="207"/>
      <c r="G184" s="206"/>
      <c r="H184" s="207"/>
    </row>
    <row r="185" spans="1:8">
      <c r="A185" s="161" t="s">
        <v>186</v>
      </c>
      <c r="B185" s="180" t="s">
        <v>187</v>
      </c>
      <c r="C185" s="208">
        <v>4</v>
      </c>
      <c r="D185" s="209"/>
      <c r="E185" s="136">
        <v>0</v>
      </c>
      <c r="F185" s="137">
        <f>+E185*C185</f>
        <v>0</v>
      </c>
      <c r="G185" s="136">
        <v>0</v>
      </c>
      <c r="H185" s="137">
        <f>G185*C185*3</f>
        <v>0</v>
      </c>
    </row>
    <row r="186" spans="1:8">
      <c r="A186" s="210"/>
      <c r="B186" s="163" t="s">
        <v>94</v>
      </c>
      <c r="C186" s="211"/>
      <c r="D186" s="333"/>
      <c r="E186" s="141"/>
      <c r="F186" s="142"/>
      <c r="G186" s="141"/>
      <c r="H186" s="142"/>
    </row>
    <row r="187" spans="1:8">
      <c r="A187" s="212"/>
      <c r="B187" s="157" t="s">
        <v>188</v>
      </c>
      <c r="C187" s="213">
        <v>2</v>
      </c>
      <c r="D187" s="334"/>
      <c r="E187" s="146"/>
      <c r="F187" s="147"/>
      <c r="G187" s="146"/>
      <c r="H187" s="147"/>
    </row>
    <row r="188" spans="1:8">
      <c r="A188" s="212"/>
      <c r="B188" s="157" t="s">
        <v>189</v>
      </c>
      <c r="C188" s="213">
        <v>2</v>
      </c>
      <c r="D188" s="334"/>
      <c r="E188" s="146"/>
      <c r="F188" s="147"/>
      <c r="G188" s="146"/>
      <c r="H188" s="147"/>
    </row>
    <row r="189" spans="1:8">
      <c r="A189" s="212"/>
      <c r="B189" s="157" t="s">
        <v>96</v>
      </c>
      <c r="C189" s="213"/>
      <c r="D189" s="334"/>
      <c r="E189" s="146"/>
      <c r="F189" s="147"/>
      <c r="G189" s="146"/>
      <c r="H189" s="147"/>
    </row>
    <row r="190" spans="1:8">
      <c r="A190" s="212"/>
      <c r="B190" s="170" t="s">
        <v>166</v>
      </c>
      <c r="C190" s="213"/>
      <c r="D190" s="334"/>
      <c r="E190" s="146"/>
      <c r="F190" s="147"/>
      <c r="G190" s="146"/>
      <c r="H190" s="147"/>
    </row>
    <row r="191" spans="1:8">
      <c r="A191" s="212"/>
      <c r="B191" s="157" t="s">
        <v>190</v>
      </c>
      <c r="C191" s="213"/>
      <c r="D191" s="334"/>
      <c r="E191" s="146"/>
      <c r="F191" s="147"/>
      <c r="G191" s="146"/>
      <c r="H191" s="147"/>
    </row>
    <row r="192" spans="1:8">
      <c r="A192" s="212"/>
      <c r="B192" s="157" t="s">
        <v>191</v>
      </c>
      <c r="C192" s="213"/>
      <c r="D192" s="334"/>
      <c r="E192" s="146"/>
      <c r="F192" s="147"/>
      <c r="G192" s="146"/>
      <c r="H192" s="147"/>
    </row>
    <row r="193" spans="1:8">
      <c r="A193" s="212"/>
      <c r="B193" s="157" t="s">
        <v>182</v>
      </c>
      <c r="C193" s="213"/>
      <c r="D193" s="334"/>
      <c r="E193" s="146"/>
      <c r="F193" s="147"/>
      <c r="G193" s="146"/>
      <c r="H193" s="147"/>
    </row>
    <row r="194" spans="1:8">
      <c r="A194" s="212"/>
      <c r="B194" s="157" t="s">
        <v>134</v>
      </c>
      <c r="C194" s="213"/>
      <c r="D194" s="334"/>
      <c r="E194" s="146"/>
      <c r="F194" s="147"/>
      <c r="G194" s="146"/>
      <c r="H194" s="147"/>
    </row>
    <row r="195" spans="1:8">
      <c r="A195" s="212"/>
      <c r="B195" s="170" t="s">
        <v>135</v>
      </c>
      <c r="C195" s="213"/>
      <c r="D195" s="334"/>
      <c r="E195" s="146"/>
      <c r="F195" s="147"/>
      <c r="G195" s="146"/>
      <c r="H195" s="147"/>
    </row>
    <row r="196" spans="1:8">
      <c r="A196" s="212"/>
      <c r="B196" s="157" t="s">
        <v>136</v>
      </c>
      <c r="C196" s="213"/>
      <c r="D196" s="334"/>
      <c r="E196" s="146"/>
      <c r="F196" s="147"/>
      <c r="G196" s="146"/>
      <c r="H196" s="147"/>
    </row>
    <row r="197" spans="1:8">
      <c r="A197" s="212"/>
      <c r="B197" s="157" t="s">
        <v>192</v>
      </c>
      <c r="C197" s="213"/>
      <c r="D197" s="334"/>
      <c r="E197" s="146"/>
      <c r="F197" s="147"/>
      <c r="G197" s="146"/>
      <c r="H197" s="147"/>
    </row>
    <row r="198" spans="1:8">
      <c r="A198" s="212"/>
      <c r="B198" s="157" t="s">
        <v>172</v>
      </c>
      <c r="C198" s="213"/>
      <c r="D198" s="334"/>
      <c r="E198" s="146"/>
      <c r="F198" s="147"/>
      <c r="G198" s="146"/>
      <c r="H198" s="147"/>
    </row>
    <row r="199" spans="1:8">
      <c r="A199" s="212"/>
      <c r="B199" s="170" t="s">
        <v>139</v>
      </c>
      <c r="C199" s="213"/>
      <c r="D199" s="334"/>
      <c r="E199" s="146"/>
      <c r="F199" s="147"/>
      <c r="G199" s="146"/>
      <c r="H199" s="147"/>
    </row>
    <row r="200" spans="1:8">
      <c r="A200" s="212"/>
      <c r="B200" s="157" t="s">
        <v>294</v>
      </c>
      <c r="C200" s="213"/>
      <c r="D200" s="334"/>
      <c r="E200" s="146"/>
      <c r="F200" s="147"/>
      <c r="G200" s="146"/>
      <c r="H200" s="147"/>
    </row>
    <row r="201" spans="1:8">
      <c r="A201" s="212"/>
      <c r="B201" s="157" t="s">
        <v>193</v>
      </c>
      <c r="C201" s="213"/>
      <c r="D201" s="334"/>
      <c r="E201" s="146"/>
      <c r="F201" s="147"/>
      <c r="G201" s="146"/>
      <c r="H201" s="147"/>
    </row>
    <row r="202" spans="1:8">
      <c r="A202" s="212"/>
      <c r="B202" s="157" t="s">
        <v>297</v>
      </c>
      <c r="C202" s="213"/>
      <c r="D202" s="334"/>
      <c r="E202" s="146"/>
      <c r="F202" s="147"/>
      <c r="G202" s="146"/>
      <c r="H202" s="147"/>
    </row>
    <row r="203" spans="1:8">
      <c r="A203" s="212"/>
      <c r="B203" s="157" t="s">
        <v>289</v>
      </c>
      <c r="C203" s="213"/>
      <c r="D203" s="334"/>
      <c r="E203" s="146"/>
      <c r="F203" s="147"/>
      <c r="G203" s="146"/>
      <c r="H203" s="147"/>
    </row>
    <row r="204" spans="1:8">
      <c r="A204" s="212"/>
      <c r="B204" s="157" t="s">
        <v>141</v>
      </c>
      <c r="C204" s="213"/>
      <c r="D204" s="334"/>
      <c r="E204" s="146"/>
      <c r="F204" s="147"/>
      <c r="G204" s="146"/>
      <c r="H204" s="147"/>
    </row>
    <row r="205" spans="1:8">
      <c r="A205" s="212"/>
      <c r="B205" s="170" t="s">
        <v>142</v>
      </c>
      <c r="C205" s="213"/>
      <c r="D205" s="334"/>
      <c r="E205" s="146"/>
      <c r="F205" s="147"/>
      <c r="G205" s="146"/>
      <c r="H205" s="147"/>
    </row>
    <row r="206" spans="1:8">
      <c r="A206" s="212"/>
      <c r="B206" s="157" t="s">
        <v>174</v>
      </c>
      <c r="C206" s="213"/>
      <c r="D206" s="334"/>
      <c r="E206" s="146"/>
      <c r="F206" s="147"/>
      <c r="G206" s="146"/>
      <c r="H206" s="147"/>
    </row>
    <row r="207" spans="1:8">
      <c r="A207" s="212"/>
      <c r="B207" s="157" t="s">
        <v>144</v>
      </c>
      <c r="C207" s="213"/>
      <c r="D207" s="334"/>
      <c r="E207" s="146"/>
      <c r="F207" s="147"/>
      <c r="G207" s="146"/>
      <c r="H207" s="147"/>
    </row>
    <row r="208" spans="1:8">
      <c r="A208" s="212"/>
      <c r="B208" s="157" t="s">
        <v>145</v>
      </c>
      <c r="C208" s="213"/>
      <c r="D208" s="334"/>
      <c r="E208" s="146"/>
      <c r="F208" s="147"/>
      <c r="G208" s="146"/>
      <c r="H208" s="147"/>
    </row>
    <row r="209" spans="1:8">
      <c r="A209" s="212"/>
      <c r="B209" s="170" t="s">
        <v>146</v>
      </c>
      <c r="C209" s="213"/>
      <c r="D209" s="334"/>
      <c r="E209" s="146"/>
      <c r="F209" s="147"/>
      <c r="G209" s="146"/>
      <c r="H209" s="147"/>
    </row>
    <row r="210" spans="1:8">
      <c r="A210" s="212"/>
      <c r="B210" s="157" t="s">
        <v>147</v>
      </c>
      <c r="C210" s="213"/>
      <c r="D210" s="334"/>
      <c r="E210" s="146"/>
      <c r="F210" s="147"/>
      <c r="G210" s="146"/>
      <c r="H210" s="147"/>
    </row>
    <row r="211" spans="1:8">
      <c r="A211" s="212"/>
      <c r="B211" s="144" t="s">
        <v>148</v>
      </c>
      <c r="C211" s="213"/>
      <c r="D211" s="334"/>
      <c r="E211" s="146"/>
      <c r="F211" s="147"/>
      <c r="G211" s="146"/>
      <c r="H211" s="147"/>
    </row>
    <row r="212" spans="1:8">
      <c r="A212" s="212"/>
      <c r="B212" s="144" t="s">
        <v>149</v>
      </c>
      <c r="C212" s="213"/>
      <c r="D212" s="334"/>
      <c r="E212" s="146"/>
      <c r="F212" s="147"/>
      <c r="G212" s="146"/>
      <c r="H212" s="147"/>
    </row>
    <row r="213" spans="1:8">
      <c r="A213" s="212"/>
      <c r="B213" s="149" t="s">
        <v>175</v>
      </c>
      <c r="C213" s="213"/>
      <c r="D213" s="334"/>
      <c r="E213" s="146"/>
      <c r="F213" s="147"/>
      <c r="G213" s="146"/>
      <c r="H213" s="147"/>
    </row>
    <row r="214" spans="1:8">
      <c r="A214" s="212"/>
      <c r="B214" s="149" t="s">
        <v>151</v>
      </c>
      <c r="C214" s="213"/>
      <c r="D214" s="334"/>
      <c r="E214" s="146"/>
      <c r="F214" s="147"/>
      <c r="G214" s="146"/>
      <c r="H214" s="147"/>
    </row>
    <row r="215" spans="1:8">
      <c r="A215" s="212"/>
      <c r="B215" s="149" t="s">
        <v>152</v>
      </c>
      <c r="C215" s="213"/>
      <c r="D215" s="334"/>
      <c r="E215" s="146"/>
      <c r="F215" s="147"/>
      <c r="G215" s="146"/>
      <c r="H215" s="147"/>
    </row>
    <row r="216" spans="1:8">
      <c r="A216" s="212"/>
      <c r="B216" s="149" t="s">
        <v>153</v>
      </c>
      <c r="C216" s="213"/>
      <c r="D216" s="334"/>
      <c r="E216" s="146"/>
      <c r="F216" s="147"/>
      <c r="G216" s="146"/>
      <c r="H216" s="147"/>
    </row>
    <row r="217" spans="1:8">
      <c r="A217" s="212"/>
      <c r="B217" s="149" t="s">
        <v>154</v>
      </c>
      <c r="C217" s="213"/>
      <c r="D217" s="334"/>
      <c r="E217" s="146"/>
      <c r="F217" s="147"/>
      <c r="G217" s="146"/>
      <c r="H217" s="147"/>
    </row>
    <row r="218" spans="1:8">
      <c r="A218" s="212"/>
      <c r="B218" s="149" t="s">
        <v>155</v>
      </c>
      <c r="C218" s="213"/>
      <c r="D218" s="334"/>
      <c r="E218" s="146"/>
      <c r="F218" s="147"/>
      <c r="G218" s="146"/>
      <c r="H218" s="147"/>
    </row>
    <row r="219" spans="1:8">
      <c r="A219" s="212"/>
      <c r="B219" s="149" t="s">
        <v>156</v>
      </c>
      <c r="C219" s="213"/>
      <c r="D219" s="334"/>
      <c r="E219" s="146"/>
      <c r="F219" s="147"/>
      <c r="G219" s="146"/>
      <c r="H219" s="147"/>
    </row>
    <row r="220" spans="1:8" ht="33.75">
      <c r="A220" s="212"/>
      <c r="B220" s="169" t="s">
        <v>292</v>
      </c>
      <c r="C220" s="213"/>
      <c r="D220" s="334"/>
      <c r="E220" s="146"/>
      <c r="F220" s="147"/>
      <c r="G220" s="146"/>
      <c r="H220" s="147"/>
    </row>
    <row r="221" spans="1:8">
      <c r="A221" s="212"/>
      <c r="B221" s="158" t="s">
        <v>157</v>
      </c>
      <c r="C221" s="213"/>
      <c r="D221" s="334"/>
      <c r="E221" s="146"/>
      <c r="F221" s="147"/>
      <c r="G221" s="146"/>
      <c r="H221" s="147"/>
    </row>
    <row r="222" spans="1:8">
      <c r="A222" s="214"/>
      <c r="B222" s="158" t="s">
        <v>158</v>
      </c>
      <c r="C222" s="215"/>
      <c r="D222" s="335"/>
      <c r="E222" s="174"/>
      <c r="F222" s="175"/>
      <c r="G222" s="174"/>
      <c r="H222" s="175"/>
    </row>
    <row r="223" spans="1:8">
      <c r="A223" s="214"/>
      <c r="B223" s="158" t="s">
        <v>159</v>
      </c>
      <c r="C223" s="215"/>
      <c r="D223" s="335"/>
      <c r="E223" s="174"/>
      <c r="F223" s="175"/>
      <c r="G223" s="174"/>
      <c r="H223" s="175"/>
    </row>
    <row r="224" spans="1:8">
      <c r="A224" s="212"/>
      <c r="B224" s="176" t="s">
        <v>194</v>
      </c>
      <c r="C224" s="213"/>
      <c r="D224" s="334"/>
      <c r="E224" s="146"/>
      <c r="F224" s="147"/>
      <c r="G224" s="146"/>
      <c r="H224" s="147"/>
    </row>
    <row r="225" spans="1:8">
      <c r="A225" s="216"/>
      <c r="B225" s="178"/>
      <c r="C225" s="217"/>
      <c r="D225" s="153"/>
      <c r="E225" s="154"/>
      <c r="F225" s="155"/>
      <c r="G225" s="154"/>
      <c r="H225" s="155"/>
    </row>
    <row r="226" spans="1:8">
      <c r="A226" s="161" t="s">
        <v>195</v>
      </c>
      <c r="B226" s="133" t="s">
        <v>196</v>
      </c>
      <c r="C226" s="208">
        <v>2</v>
      </c>
      <c r="D226" s="135"/>
      <c r="E226" s="136">
        <v>0</v>
      </c>
      <c r="F226" s="137">
        <f>+E226*C226</f>
        <v>0</v>
      </c>
      <c r="G226" s="136">
        <v>0</v>
      </c>
      <c r="H226" s="137">
        <f>G226*C226*3</f>
        <v>0</v>
      </c>
    </row>
    <row r="227" spans="1:8">
      <c r="A227" s="184"/>
      <c r="B227" s="163" t="s">
        <v>197</v>
      </c>
      <c r="C227" s="185"/>
      <c r="D227" s="336"/>
      <c r="E227" s="186"/>
      <c r="F227" s="187"/>
      <c r="G227" s="186"/>
      <c r="H227" s="187"/>
    </row>
    <row r="228" spans="1:8">
      <c r="A228" s="188"/>
      <c r="B228" s="170" t="s">
        <v>198</v>
      </c>
      <c r="C228" s="189"/>
      <c r="D228" s="337"/>
      <c r="E228" s="190"/>
      <c r="F228" s="191"/>
      <c r="G228" s="190"/>
      <c r="H228" s="191"/>
    </row>
    <row r="229" spans="1:8">
      <c r="A229" s="188"/>
      <c r="B229" s="170" t="s">
        <v>96</v>
      </c>
      <c r="C229" s="189"/>
      <c r="D229" s="337"/>
      <c r="E229" s="190"/>
      <c r="F229" s="191"/>
      <c r="G229" s="190"/>
      <c r="H229" s="191"/>
    </row>
    <row r="230" spans="1:8">
      <c r="A230" s="188"/>
      <c r="B230" s="170" t="s">
        <v>166</v>
      </c>
      <c r="C230" s="189"/>
      <c r="D230" s="337"/>
      <c r="E230" s="190"/>
      <c r="F230" s="191"/>
      <c r="G230" s="190"/>
      <c r="H230" s="191"/>
    </row>
    <row r="231" spans="1:8">
      <c r="A231" s="188"/>
      <c r="B231" s="331" t="s">
        <v>320</v>
      </c>
      <c r="C231" s="332"/>
      <c r="D231" s="337"/>
      <c r="E231" s="190"/>
      <c r="F231" s="191"/>
      <c r="G231" s="190"/>
      <c r="H231" s="191"/>
    </row>
    <row r="232" spans="1:8">
      <c r="A232" s="188"/>
      <c r="B232" s="331" t="s">
        <v>319</v>
      </c>
      <c r="C232" s="332"/>
      <c r="D232" s="337"/>
      <c r="E232" s="190"/>
      <c r="F232" s="191"/>
      <c r="G232" s="190"/>
      <c r="H232" s="191"/>
    </row>
    <row r="233" spans="1:8">
      <c r="A233" s="188"/>
      <c r="B233" s="157" t="s">
        <v>199</v>
      </c>
      <c r="C233" s="189"/>
      <c r="D233" s="337"/>
      <c r="E233" s="190"/>
      <c r="F233" s="191"/>
      <c r="G233" s="190"/>
      <c r="H233" s="191"/>
    </row>
    <row r="234" spans="1:8">
      <c r="A234" s="188"/>
      <c r="B234" s="157" t="s">
        <v>134</v>
      </c>
      <c r="C234" s="189"/>
      <c r="D234" s="337"/>
      <c r="E234" s="190"/>
      <c r="F234" s="191"/>
      <c r="G234" s="190"/>
      <c r="H234" s="191"/>
    </row>
    <row r="235" spans="1:8">
      <c r="A235" s="188"/>
      <c r="B235" s="170" t="s">
        <v>135</v>
      </c>
      <c r="C235" s="189"/>
      <c r="D235" s="337"/>
      <c r="E235" s="190"/>
      <c r="F235" s="191"/>
      <c r="G235" s="190"/>
      <c r="H235" s="191"/>
    </row>
    <row r="236" spans="1:8">
      <c r="A236" s="188"/>
      <c r="B236" s="157" t="s">
        <v>136</v>
      </c>
      <c r="C236" s="189"/>
      <c r="D236" s="337"/>
      <c r="E236" s="190"/>
      <c r="F236" s="191"/>
      <c r="G236" s="190"/>
      <c r="H236" s="191"/>
    </row>
    <row r="237" spans="1:8">
      <c r="A237" s="188"/>
      <c r="B237" s="157" t="s">
        <v>200</v>
      </c>
      <c r="C237" s="189"/>
      <c r="D237" s="337"/>
      <c r="E237" s="190"/>
      <c r="F237" s="191"/>
      <c r="G237" s="190"/>
      <c r="H237" s="191"/>
    </row>
    <row r="238" spans="1:8">
      <c r="A238" s="188"/>
      <c r="B238" s="170" t="s">
        <v>139</v>
      </c>
      <c r="C238" s="189"/>
      <c r="D238" s="337"/>
      <c r="E238" s="190"/>
      <c r="F238" s="191"/>
      <c r="G238" s="190"/>
      <c r="H238" s="191"/>
    </row>
    <row r="239" spans="1:8">
      <c r="A239" s="188"/>
      <c r="B239" s="157" t="s">
        <v>294</v>
      </c>
      <c r="C239" s="189"/>
      <c r="D239" s="337"/>
      <c r="E239" s="190"/>
      <c r="F239" s="191"/>
      <c r="G239" s="190"/>
      <c r="H239" s="191"/>
    </row>
    <row r="240" spans="1:8">
      <c r="A240" s="188"/>
      <c r="B240" s="157" t="s">
        <v>201</v>
      </c>
      <c r="C240" s="189"/>
      <c r="D240" s="337"/>
      <c r="E240" s="190"/>
      <c r="F240" s="191"/>
      <c r="G240" s="190"/>
      <c r="H240" s="191"/>
    </row>
    <row r="241" spans="1:8">
      <c r="A241" s="188"/>
      <c r="B241" s="157" t="s">
        <v>297</v>
      </c>
      <c r="C241" s="189"/>
      <c r="D241" s="337"/>
      <c r="E241" s="190"/>
      <c r="F241" s="191"/>
      <c r="G241" s="190"/>
      <c r="H241" s="191"/>
    </row>
    <row r="242" spans="1:8">
      <c r="A242" s="188"/>
      <c r="B242" s="157" t="s">
        <v>289</v>
      </c>
      <c r="C242" s="189"/>
      <c r="D242" s="337"/>
      <c r="E242" s="190"/>
      <c r="F242" s="191"/>
      <c r="G242" s="190"/>
      <c r="H242" s="191"/>
    </row>
    <row r="243" spans="1:8">
      <c r="A243" s="188"/>
      <c r="B243" s="157" t="s">
        <v>141</v>
      </c>
      <c r="C243" s="189"/>
      <c r="D243" s="337"/>
      <c r="E243" s="190"/>
      <c r="F243" s="191"/>
      <c r="G243" s="190"/>
      <c r="H243" s="191"/>
    </row>
    <row r="244" spans="1:8">
      <c r="A244" s="188"/>
      <c r="B244" s="170" t="s">
        <v>142</v>
      </c>
      <c r="C244" s="189"/>
      <c r="D244" s="337"/>
      <c r="E244" s="190"/>
      <c r="F244" s="191"/>
      <c r="G244" s="190"/>
      <c r="H244" s="191"/>
    </row>
    <row r="245" spans="1:8">
      <c r="A245" s="188"/>
      <c r="B245" s="157" t="s">
        <v>143</v>
      </c>
      <c r="C245" s="189"/>
      <c r="D245" s="337"/>
      <c r="E245" s="190"/>
      <c r="F245" s="191"/>
      <c r="G245" s="190"/>
      <c r="H245" s="191"/>
    </row>
    <row r="246" spans="1:8">
      <c r="A246" s="188"/>
      <c r="B246" s="157" t="s">
        <v>144</v>
      </c>
      <c r="C246" s="189"/>
      <c r="D246" s="337"/>
      <c r="E246" s="190"/>
      <c r="F246" s="191"/>
      <c r="G246" s="190"/>
      <c r="H246" s="191"/>
    </row>
    <row r="247" spans="1:8">
      <c r="A247" s="188"/>
      <c r="B247" s="157" t="s">
        <v>145</v>
      </c>
      <c r="C247" s="189"/>
      <c r="D247" s="337"/>
      <c r="E247" s="190"/>
      <c r="F247" s="191"/>
      <c r="G247" s="190"/>
      <c r="H247" s="191"/>
    </row>
    <row r="248" spans="1:8">
      <c r="A248" s="188"/>
      <c r="B248" s="170" t="s">
        <v>146</v>
      </c>
      <c r="C248" s="189"/>
      <c r="D248" s="337"/>
      <c r="E248" s="190"/>
      <c r="F248" s="191"/>
      <c r="G248" s="190"/>
      <c r="H248" s="191"/>
    </row>
    <row r="249" spans="1:8">
      <c r="A249" s="188"/>
      <c r="B249" s="157" t="s">
        <v>147</v>
      </c>
      <c r="C249" s="189"/>
      <c r="D249" s="337"/>
      <c r="E249" s="190"/>
      <c r="F249" s="191"/>
      <c r="G249" s="190"/>
      <c r="H249" s="191"/>
    </row>
    <row r="250" spans="1:8">
      <c r="A250" s="188"/>
      <c r="B250" s="144" t="s">
        <v>148</v>
      </c>
      <c r="C250" s="189"/>
      <c r="D250" s="337"/>
      <c r="E250" s="190"/>
      <c r="F250" s="191"/>
      <c r="G250" s="190"/>
      <c r="H250" s="191"/>
    </row>
    <row r="251" spans="1:8">
      <c r="A251" s="188"/>
      <c r="B251" s="144" t="s">
        <v>149</v>
      </c>
      <c r="C251" s="189"/>
      <c r="D251" s="337"/>
      <c r="E251" s="190"/>
      <c r="F251" s="191"/>
      <c r="G251" s="190"/>
      <c r="H251" s="191"/>
    </row>
    <row r="252" spans="1:8">
      <c r="A252" s="188"/>
      <c r="B252" s="149" t="s">
        <v>175</v>
      </c>
      <c r="C252" s="189"/>
      <c r="D252" s="337"/>
      <c r="E252" s="190"/>
      <c r="F252" s="191"/>
      <c r="G252" s="190"/>
      <c r="H252" s="191"/>
    </row>
    <row r="253" spans="1:8">
      <c r="A253" s="188"/>
      <c r="B253" s="149" t="s">
        <v>151</v>
      </c>
      <c r="C253" s="189"/>
      <c r="D253" s="337"/>
      <c r="E253" s="190"/>
      <c r="F253" s="191"/>
      <c r="G253" s="190"/>
      <c r="H253" s="191"/>
    </row>
    <row r="254" spans="1:8">
      <c r="A254" s="188"/>
      <c r="B254" s="149" t="s">
        <v>152</v>
      </c>
      <c r="C254" s="189"/>
      <c r="D254" s="337"/>
      <c r="E254" s="190"/>
      <c r="F254" s="191"/>
      <c r="G254" s="190"/>
      <c r="H254" s="191"/>
    </row>
    <row r="255" spans="1:8">
      <c r="A255" s="188"/>
      <c r="B255" s="149" t="s">
        <v>153</v>
      </c>
      <c r="C255" s="189"/>
      <c r="D255" s="337"/>
      <c r="E255" s="190"/>
      <c r="F255" s="191"/>
      <c r="G255" s="190"/>
      <c r="H255" s="191"/>
    </row>
    <row r="256" spans="1:8">
      <c r="A256" s="188"/>
      <c r="B256" s="149" t="s">
        <v>154</v>
      </c>
      <c r="C256" s="189"/>
      <c r="D256" s="337"/>
      <c r="E256" s="190"/>
      <c r="F256" s="191"/>
      <c r="G256" s="190"/>
      <c r="H256" s="191"/>
    </row>
    <row r="257" spans="1:8">
      <c r="A257" s="188"/>
      <c r="B257" s="149" t="s">
        <v>155</v>
      </c>
      <c r="C257" s="189"/>
      <c r="D257" s="337"/>
      <c r="E257" s="190"/>
      <c r="F257" s="191"/>
      <c r="G257" s="190"/>
      <c r="H257" s="191"/>
    </row>
    <row r="258" spans="1:8">
      <c r="A258" s="188"/>
      <c r="B258" s="149" t="s">
        <v>156</v>
      </c>
      <c r="C258" s="189"/>
      <c r="D258" s="337"/>
      <c r="E258" s="190"/>
      <c r="F258" s="191"/>
      <c r="G258" s="190"/>
      <c r="H258" s="191"/>
    </row>
    <row r="259" spans="1:8" ht="33.75">
      <c r="A259" s="188"/>
      <c r="B259" s="169" t="s">
        <v>292</v>
      </c>
      <c r="C259" s="189"/>
      <c r="D259" s="337"/>
      <c r="E259" s="190"/>
      <c r="F259" s="191"/>
      <c r="G259" s="190"/>
      <c r="H259" s="191"/>
    </row>
    <row r="260" spans="1:8">
      <c r="A260" s="188"/>
      <c r="B260" s="158" t="s">
        <v>157</v>
      </c>
      <c r="C260" s="189"/>
      <c r="D260" s="337"/>
      <c r="E260" s="190"/>
      <c r="F260" s="191"/>
      <c r="G260" s="190"/>
      <c r="H260" s="191"/>
    </row>
    <row r="261" spans="1:8">
      <c r="A261" s="188"/>
      <c r="B261" s="158" t="s">
        <v>158</v>
      </c>
      <c r="C261" s="189"/>
      <c r="D261" s="337"/>
      <c r="E261" s="190"/>
      <c r="F261" s="191"/>
      <c r="G261" s="190"/>
      <c r="H261" s="191"/>
    </row>
    <row r="262" spans="1:8">
      <c r="A262" s="188"/>
      <c r="B262" s="158" t="s">
        <v>159</v>
      </c>
      <c r="C262" s="189"/>
      <c r="D262" s="337"/>
      <c r="E262" s="190"/>
      <c r="F262" s="191"/>
      <c r="G262" s="190"/>
      <c r="H262" s="191"/>
    </row>
    <row r="263" spans="1:8">
      <c r="A263" s="218"/>
      <c r="B263" s="159"/>
      <c r="C263" s="204"/>
      <c r="D263" s="205"/>
      <c r="E263" s="206"/>
      <c r="F263" s="207"/>
      <c r="G263" s="206"/>
      <c r="H263" s="207"/>
    </row>
    <row r="264" spans="1:8">
      <c r="A264" s="161" t="s">
        <v>202</v>
      </c>
      <c r="B264" s="219" t="s">
        <v>203</v>
      </c>
      <c r="C264" s="208">
        <v>8</v>
      </c>
      <c r="D264" s="135"/>
      <c r="E264" s="136">
        <v>0</v>
      </c>
      <c r="F264" s="137">
        <f>+E264*C264</f>
        <v>0</v>
      </c>
      <c r="G264" s="136">
        <v>0</v>
      </c>
      <c r="H264" s="137">
        <f>G264*C264*3</f>
        <v>0</v>
      </c>
    </row>
    <row r="265" spans="1:8">
      <c r="A265" s="184"/>
      <c r="B265" s="163" t="s">
        <v>197</v>
      </c>
      <c r="C265" s="185"/>
      <c r="D265" s="336"/>
      <c r="E265" s="186"/>
      <c r="F265" s="187"/>
      <c r="G265" s="186"/>
      <c r="H265" s="187"/>
    </row>
    <row r="266" spans="1:8">
      <c r="A266" s="188"/>
      <c r="B266" s="157" t="s">
        <v>204</v>
      </c>
      <c r="C266" s="189"/>
      <c r="D266" s="337"/>
      <c r="E266" s="190"/>
      <c r="F266" s="191"/>
      <c r="G266" s="190"/>
      <c r="H266" s="191"/>
    </row>
    <row r="267" spans="1:8">
      <c r="A267" s="188"/>
      <c r="B267" s="170" t="s">
        <v>205</v>
      </c>
      <c r="C267" s="189"/>
      <c r="D267" s="337"/>
      <c r="E267" s="190"/>
      <c r="F267" s="191"/>
      <c r="G267" s="190"/>
      <c r="H267" s="191"/>
    </row>
    <row r="268" spans="1:8">
      <c r="A268" s="188"/>
      <c r="B268" s="157" t="s">
        <v>206</v>
      </c>
      <c r="C268" s="189"/>
      <c r="D268" s="337"/>
      <c r="E268" s="190"/>
      <c r="F268" s="191"/>
      <c r="G268" s="190"/>
      <c r="H268" s="191"/>
    </row>
    <row r="269" spans="1:8">
      <c r="A269" s="188"/>
      <c r="B269" s="157" t="s">
        <v>207</v>
      </c>
      <c r="C269" s="189"/>
      <c r="D269" s="337"/>
      <c r="E269" s="190"/>
      <c r="F269" s="191"/>
      <c r="G269" s="190"/>
      <c r="H269" s="191"/>
    </row>
    <row r="270" spans="1:8">
      <c r="A270" s="188"/>
      <c r="B270" s="157" t="s">
        <v>208</v>
      </c>
      <c r="C270" s="189"/>
      <c r="D270" s="337"/>
      <c r="E270" s="190"/>
      <c r="F270" s="191"/>
      <c r="G270" s="190"/>
      <c r="H270" s="191"/>
    </row>
    <row r="271" spans="1:8">
      <c r="A271" s="188"/>
      <c r="B271" s="157" t="s">
        <v>209</v>
      </c>
      <c r="C271" s="189"/>
      <c r="D271" s="337"/>
      <c r="E271" s="190"/>
      <c r="F271" s="191"/>
      <c r="G271" s="190"/>
      <c r="H271" s="191"/>
    </row>
    <row r="272" spans="1:8">
      <c r="A272" s="188"/>
      <c r="B272" s="157" t="s">
        <v>96</v>
      </c>
      <c r="C272" s="189"/>
      <c r="D272" s="337"/>
      <c r="E272" s="190"/>
      <c r="F272" s="191"/>
      <c r="G272" s="190"/>
      <c r="H272" s="191"/>
    </row>
    <row r="273" spans="1:8">
      <c r="A273" s="188"/>
      <c r="B273" s="170" t="s">
        <v>210</v>
      </c>
      <c r="C273" s="189"/>
      <c r="D273" s="337"/>
      <c r="E273" s="190"/>
      <c r="F273" s="191"/>
      <c r="G273" s="190"/>
      <c r="H273" s="191"/>
    </row>
    <row r="274" spans="1:8">
      <c r="A274" s="188"/>
      <c r="B274" s="157" t="s">
        <v>211</v>
      </c>
      <c r="C274" s="189"/>
      <c r="D274" s="337"/>
      <c r="E274" s="190"/>
      <c r="F274" s="191"/>
      <c r="G274" s="190"/>
      <c r="H274" s="191"/>
    </row>
    <row r="275" spans="1:8">
      <c r="A275" s="188"/>
      <c r="B275" s="157" t="s">
        <v>212</v>
      </c>
      <c r="C275" s="189"/>
      <c r="D275" s="337"/>
      <c r="E275" s="190"/>
      <c r="F275" s="191"/>
      <c r="G275" s="190"/>
      <c r="H275" s="191"/>
    </row>
    <row r="276" spans="1:8">
      <c r="A276" s="188"/>
      <c r="B276" s="157" t="s">
        <v>199</v>
      </c>
      <c r="C276" s="189"/>
      <c r="D276" s="337"/>
      <c r="E276" s="190"/>
      <c r="F276" s="191"/>
      <c r="G276" s="190"/>
      <c r="H276" s="191"/>
    </row>
    <row r="277" spans="1:8">
      <c r="A277" s="188"/>
      <c r="B277" s="157" t="s">
        <v>134</v>
      </c>
      <c r="C277" s="189"/>
      <c r="D277" s="337"/>
      <c r="E277" s="190"/>
      <c r="F277" s="191"/>
      <c r="G277" s="190"/>
      <c r="H277" s="191"/>
    </row>
    <row r="278" spans="1:8">
      <c r="A278" s="188"/>
      <c r="B278" s="170" t="s">
        <v>135</v>
      </c>
      <c r="C278" s="189"/>
      <c r="D278" s="337"/>
      <c r="E278" s="190"/>
      <c r="F278" s="191"/>
      <c r="G278" s="190"/>
      <c r="H278" s="191"/>
    </row>
    <row r="279" spans="1:8">
      <c r="A279" s="188"/>
      <c r="B279" s="157" t="s">
        <v>136</v>
      </c>
      <c r="C279" s="189"/>
      <c r="D279" s="337"/>
      <c r="E279" s="190"/>
      <c r="F279" s="191"/>
      <c r="G279" s="190"/>
      <c r="H279" s="191"/>
    </row>
    <row r="280" spans="1:8">
      <c r="A280" s="188"/>
      <c r="B280" s="157" t="s">
        <v>213</v>
      </c>
      <c r="C280" s="189"/>
      <c r="D280" s="337"/>
      <c r="E280" s="190"/>
      <c r="F280" s="191"/>
      <c r="G280" s="190"/>
      <c r="H280" s="191"/>
    </row>
    <row r="281" spans="1:8">
      <c r="A281" s="188"/>
      <c r="B281" s="157" t="s">
        <v>200</v>
      </c>
      <c r="C281" s="189"/>
      <c r="D281" s="337"/>
      <c r="E281" s="190"/>
      <c r="F281" s="191"/>
      <c r="G281" s="190"/>
      <c r="H281" s="191"/>
    </row>
    <row r="282" spans="1:8">
      <c r="A282" s="188"/>
      <c r="B282" s="170" t="s">
        <v>139</v>
      </c>
      <c r="C282" s="189"/>
      <c r="D282" s="337"/>
      <c r="E282" s="190"/>
      <c r="F282" s="191"/>
      <c r="G282" s="190"/>
      <c r="H282" s="191"/>
    </row>
    <row r="283" spans="1:8">
      <c r="A283" s="188"/>
      <c r="B283" s="157" t="s">
        <v>294</v>
      </c>
      <c r="C283" s="189"/>
      <c r="D283" s="337"/>
      <c r="E283" s="190"/>
      <c r="F283" s="191"/>
      <c r="G283" s="190"/>
      <c r="H283" s="191"/>
    </row>
    <row r="284" spans="1:8">
      <c r="A284" s="188"/>
      <c r="B284" s="157" t="s">
        <v>140</v>
      </c>
      <c r="C284" s="189"/>
      <c r="D284" s="337"/>
      <c r="E284" s="190"/>
      <c r="F284" s="191"/>
      <c r="G284" s="190"/>
      <c r="H284" s="191"/>
    </row>
    <row r="285" spans="1:8">
      <c r="A285" s="188"/>
      <c r="B285" s="157" t="s">
        <v>297</v>
      </c>
      <c r="C285" s="189"/>
      <c r="D285" s="337"/>
      <c r="E285" s="190"/>
      <c r="F285" s="191"/>
      <c r="G285" s="190"/>
      <c r="H285" s="191"/>
    </row>
    <row r="286" spans="1:8">
      <c r="A286" s="188"/>
      <c r="B286" s="157" t="s">
        <v>289</v>
      </c>
      <c r="C286" s="189"/>
      <c r="D286" s="337"/>
      <c r="E286" s="190"/>
      <c r="F286" s="191"/>
      <c r="G286" s="190"/>
      <c r="H286" s="191"/>
    </row>
    <row r="287" spans="1:8">
      <c r="A287" s="188"/>
      <c r="B287" s="157" t="s">
        <v>141</v>
      </c>
      <c r="C287" s="189"/>
      <c r="D287" s="337"/>
      <c r="E287" s="190"/>
      <c r="F287" s="191"/>
      <c r="G287" s="190"/>
      <c r="H287" s="191"/>
    </row>
    <row r="288" spans="1:8">
      <c r="A288" s="188"/>
      <c r="B288" s="170" t="s">
        <v>142</v>
      </c>
      <c r="C288" s="189"/>
      <c r="D288" s="337"/>
      <c r="E288" s="190"/>
      <c r="F288" s="191"/>
      <c r="G288" s="190"/>
      <c r="H288" s="191"/>
    </row>
    <row r="289" spans="1:8">
      <c r="A289" s="188"/>
      <c r="B289" s="157" t="s">
        <v>143</v>
      </c>
      <c r="C289" s="189"/>
      <c r="D289" s="337"/>
      <c r="E289" s="190"/>
      <c r="F289" s="191"/>
      <c r="G289" s="190"/>
      <c r="H289" s="191"/>
    </row>
    <row r="290" spans="1:8">
      <c r="A290" s="188"/>
      <c r="B290" s="157" t="s">
        <v>144</v>
      </c>
      <c r="C290" s="189"/>
      <c r="D290" s="337"/>
      <c r="E290" s="190"/>
      <c r="F290" s="191"/>
      <c r="G290" s="190"/>
      <c r="H290" s="191"/>
    </row>
    <row r="291" spans="1:8">
      <c r="A291" s="188"/>
      <c r="B291" s="157" t="s">
        <v>145</v>
      </c>
      <c r="C291" s="189"/>
      <c r="D291" s="337"/>
      <c r="E291" s="190"/>
      <c r="F291" s="191"/>
      <c r="G291" s="190"/>
      <c r="H291" s="191"/>
    </row>
    <row r="292" spans="1:8">
      <c r="A292" s="188"/>
      <c r="B292" s="170" t="s">
        <v>146</v>
      </c>
      <c r="C292" s="189"/>
      <c r="D292" s="337"/>
      <c r="E292" s="190"/>
      <c r="F292" s="191"/>
      <c r="G292" s="190"/>
      <c r="H292" s="191"/>
    </row>
    <row r="293" spans="1:8">
      <c r="A293" s="188"/>
      <c r="B293" s="157" t="s">
        <v>147</v>
      </c>
      <c r="C293" s="189"/>
      <c r="D293" s="337"/>
      <c r="E293" s="190"/>
      <c r="F293" s="191"/>
      <c r="G293" s="190"/>
      <c r="H293" s="191"/>
    </row>
    <row r="294" spans="1:8">
      <c r="A294" s="188"/>
      <c r="B294" s="144" t="s">
        <v>148</v>
      </c>
      <c r="C294" s="189"/>
      <c r="D294" s="337"/>
      <c r="E294" s="190"/>
      <c r="F294" s="191"/>
      <c r="G294" s="190"/>
      <c r="H294" s="191"/>
    </row>
    <row r="295" spans="1:8">
      <c r="A295" s="188"/>
      <c r="B295" s="144" t="s">
        <v>149</v>
      </c>
      <c r="C295" s="189"/>
      <c r="D295" s="337"/>
      <c r="E295" s="190"/>
      <c r="F295" s="191"/>
      <c r="G295" s="190"/>
      <c r="H295" s="191"/>
    </row>
    <row r="296" spans="1:8">
      <c r="A296" s="188"/>
      <c r="B296" s="149" t="s">
        <v>150</v>
      </c>
      <c r="C296" s="189"/>
      <c r="D296" s="337"/>
      <c r="E296" s="190"/>
      <c r="F296" s="191"/>
      <c r="G296" s="190"/>
      <c r="H296" s="191"/>
    </row>
    <row r="297" spans="1:8">
      <c r="A297" s="188"/>
      <c r="B297" s="149" t="s">
        <v>151</v>
      </c>
      <c r="C297" s="189"/>
      <c r="D297" s="337"/>
      <c r="E297" s="190"/>
      <c r="F297" s="191"/>
      <c r="G297" s="190"/>
      <c r="H297" s="191"/>
    </row>
    <row r="298" spans="1:8">
      <c r="A298" s="188"/>
      <c r="B298" s="149" t="s">
        <v>152</v>
      </c>
      <c r="C298" s="189"/>
      <c r="D298" s="337"/>
      <c r="E298" s="190"/>
      <c r="F298" s="191"/>
      <c r="G298" s="190"/>
      <c r="H298" s="191"/>
    </row>
    <row r="299" spans="1:8">
      <c r="A299" s="188"/>
      <c r="B299" s="149" t="s">
        <v>153</v>
      </c>
      <c r="C299" s="189"/>
      <c r="D299" s="337"/>
      <c r="E299" s="190"/>
      <c r="F299" s="191"/>
      <c r="G299" s="190"/>
      <c r="H299" s="191"/>
    </row>
    <row r="300" spans="1:8">
      <c r="A300" s="188"/>
      <c r="B300" s="149" t="s">
        <v>154</v>
      </c>
      <c r="C300" s="189"/>
      <c r="D300" s="337"/>
      <c r="E300" s="190"/>
      <c r="F300" s="191"/>
      <c r="G300" s="190"/>
      <c r="H300" s="191"/>
    </row>
    <row r="301" spans="1:8">
      <c r="A301" s="188"/>
      <c r="B301" s="149" t="s">
        <v>155</v>
      </c>
      <c r="C301" s="189"/>
      <c r="D301" s="337"/>
      <c r="E301" s="190"/>
      <c r="F301" s="191"/>
      <c r="G301" s="190"/>
      <c r="H301" s="191"/>
    </row>
    <row r="302" spans="1:8">
      <c r="A302" s="188"/>
      <c r="B302" s="149" t="s">
        <v>156</v>
      </c>
      <c r="C302" s="189"/>
      <c r="D302" s="337"/>
      <c r="E302" s="190"/>
      <c r="F302" s="191"/>
      <c r="G302" s="190"/>
      <c r="H302" s="191"/>
    </row>
    <row r="303" spans="1:8" ht="33.75">
      <c r="A303" s="188"/>
      <c r="B303" s="169" t="s">
        <v>292</v>
      </c>
      <c r="C303" s="189"/>
      <c r="D303" s="337"/>
      <c r="E303" s="190"/>
      <c r="F303" s="191"/>
      <c r="G303" s="190"/>
      <c r="H303" s="191"/>
    </row>
    <row r="304" spans="1:8">
      <c r="A304" s="188"/>
      <c r="B304" s="158" t="s">
        <v>157</v>
      </c>
      <c r="C304" s="189"/>
      <c r="D304" s="337"/>
      <c r="E304" s="190"/>
      <c r="F304" s="191"/>
      <c r="G304" s="190"/>
      <c r="H304" s="191"/>
    </row>
    <row r="305" spans="1:8">
      <c r="A305" s="188"/>
      <c r="B305" s="158" t="s">
        <v>158</v>
      </c>
      <c r="C305" s="189"/>
      <c r="D305" s="337"/>
      <c r="E305" s="190"/>
      <c r="F305" s="191"/>
      <c r="G305" s="190"/>
      <c r="H305" s="191"/>
    </row>
    <row r="306" spans="1:8">
      <c r="A306" s="188"/>
      <c r="B306" s="158" t="s">
        <v>159</v>
      </c>
      <c r="C306" s="189"/>
      <c r="D306" s="337"/>
      <c r="E306" s="190"/>
      <c r="F306" s="191"/>
      <c r="G306" s="190"/>
      <c r="H306" s="191"/>
    </row>
    <row r="307" spans="1:8">
      <c r="A307" s="188"/>
      <c r="B307" s="220" t="s">
        <v>160</v>
      </c>
      <c r="C307" s="189"/>
      <c r="D307" s="337"/>
      <c r="E307" s="190"/>
      <c r="F307" s="191"/>
      <c r="G307" s="190"/>
      <c r="H307" s="191"/>
    </row>
    <row r="308" spans="1:8">
      <c r="A308" s="218"/>
      <c r="B308" s="221"/>
      <c r="C308" s="204"/>
      <c r="D308" s="205"/>
      <c r="E308" s="206"/>
      <c r="F308" s="207"/>
      <c r="G308" s="206"/>
      <c r="H308" s="207"/>
    </row>
    <row r="309" spans="1:8">
      <c r="A309" s="222" t="s">
        <v>214</v>
      </c>
      <c r="B309" s="180" t="s">
        <v>215</v>
      </c>
      <c r="C309" s="208">
        <v>7</v>
      </c>
      <c r="D309" s="209"/>
      <c r="E309" s="136">
        <v>0</v>
      </c>
      <c r="F309" s="137">
        <f>+E309*C309</f>
        <v>0</v>
      </c>
      <c r="G309" s="136">
        <v>0</v>
      </c>
      <c r="H309" s="137">
        <f>G309*C309*3</f>
        <v>0</v>
      </c>
    </row>
    <row r="310" spans="1:8">
      <c r="A310" s="184"/>
      <c r="B310" s="163" t="s">
        <v>197</v>
      </c>
      <c r="C310" s="185"/>
      <c r="D310" s="336"/>
      <c r="E310" s="186"/>
      <c r="F310" s="187"/>
      <c r="G310" s="186"/>
      <c r="H310" s="187"/>
    </row>
    <row r="311" spans="1:8">
      <c r="A311" s="188"/>
      <c r="B311" s="157" t="s">
        <v>216</v>
      </c>
      <c r="C311" s="189"/>
      <c r="D311" s="337"/>
      <c r="E311" s="190"/>
      <c r="F311" s="191"/>
      <c r="G311" s="190"/>
      <c r="H311" s="191"/>
    </row>
    <row r="312" spans="1:8">
      <c r="A312" s="188"/>
      <c r="B312" s="170" t="s">
        <v>205</v>
      </c>
      <c r="C312" s="189"/>
      <c r="D312" s="337"/>
      <c r="E312" s="190"/>
      <c r="F312" s="191"/>
      <c r="G312" s="190"/>
      <c r="H312" s="191"/>
    </row>
    <row r="313" spans="1:8">
      <c r="A313" s="188"/>
      <c r="B313" s="157" t="s">
        <v>217</v>
      </c>
      <c r="C313" s="189"/>
      <c r="D313" s="337"/>
      <c r="E313" s="190"/>
      <c r="F313" s="191"/>
      <c r="G313" s="190"/>
      <c r="H313" s="191"/>
    </row>
    <row r="314" spans="1:8">
      <c r="A314" s="188"/>
      <c r="B314" s="157" t="s">
        <v>218</v>
      </c>
      <c r="C314" s="189"/>
      <c r="D314" s="337"/>
      <c r="E314" s="190"/>
      <c r="F314" s="191"/>
      <c r="G314" s="190"/>
      <c r="H314" s="191"/>
    </row>
    <row r="315" spans="1:8">
      <c r="A315" s="188"/>
      <c r="B315" s="157" t="s">
        <v>219</v>
      </c>
      <c r="C315" s="189"/>
      <c r="D315" s="337"/>
      <c r="E315" s="190"/>
      <c r="F315" s="191"/>
      <c r="G315" s="190"/>
      <c r="H315" s="191"/>
    </row>
    <row r="316" spans="1:8">
      <c r="A316" s="188"/>
      <c r="B316" s="157" t="s">
        <v>220</v>
      </c>
      <c r="C316" s="189"/>
      <c r="D316" s="337"/>
      <c r="E316" s="190"/>
      <c r="F316" s="191"/>
      <c r="G316" s="190"/>
      <c r="H316" s="191"/>
    </row>
    <row r="317" spans="1:8">
      <c r="A317" s="188"/>
      <c r="B317" s="157" t="s">
        <v>96</v>
      </c>
      <c r="C317" s="189"/>
      <c r="D317" s="337"/>
      <c r="E317" s="190"/>
      <c r="F317" s="191"/>
      <c r="G317" s="190"/>
      <c r="H317" s="191"/>
    </row>
    <row r="318" spans="1:8">
      <c r="A318" s="188"/>
      <c r="B318" s="144" t="s">
        <v>221</v>
      </c>
      <c r="C318" s="189"/>
      <c r="D318" s="337"/>
      <c r="E318" s="190"/>
      <c r="F318" s="191"/>
      <c r="G318" s="190"/>
      <c r="H318" s="191"/>
    </row>
    <row r="319" spans="1:8">
      <c r="A319" s="188"/>
      <c r="B319" s="149" t="s">
        <v>303</v>
      </c>
      <c r="C319" s="189"/>
      <c r="D319" s="337"/>
      <c r="E319" s="190"/>
      <c r="F319" s="191"/>
      <c r="G319" s="190"/>
      <c r="H319" s="191"/>
    </row>
    <row r="320" spans="1:8">
      <c r="A320" s="188"/>
      <c r="B320" s="149" t="s">
        <v>304</v>
      </c>
      <c r="C320" s="189"/>
      <c r="D320" s="337"/>
      <c r="E320" s="190"/>
      <c r="F320" s="191"/>
      <c r="G320" s="190"/>
      <c r="H320" s="191"/>
    </row>
    <row r="321" spans="1:8">
      <c r="A321" s="188"/>
      <c r="B321" s="149" t="s">
        <v>311</v>
      </c>
      <c r="C321" s="189"/>
      <c r="D321" s="337"/>
      <c r="E321" s="190"/>
      <c r="F321" s="191"/>
      <c r="G321" s="190"/>
      <c r="H321" s="191"/>
    </row>
    <row r="322" spans="1:8">
      <c r="A322" s="188"/>
      <c r="B322" s="149" t="s">
        <v>312</v>
      </c>
      <c r="C322" s="189"/>
      <c r="D322" s="337"/>
      <c r="E322" s="190"/>
      <c r="F322" s="191"/>
      <c r="G322" s="190"/>
      <c r="H322" s="191"/>
    </row>
    <row r="323" spans="1:8">
      <c r="A323" s="188"/>
      <c r="B323" s="149" t="s">
        <v>222</v>
      </c>
      <c r="C323" s="189"/>
      <c r="D323" s="337"/>
      <c r="E323" s="190"/>
      <c r="F323" s="191"/>
      <c r="G323" s="190"/>
      <c r="H323" s="191"/>
    </row>
    <row r="324" spans="1:8">
      <c r="A324" s="188"/>
      <c r="B324" s="149" t="s">
        <v>223</v>
      </c>
      <c r="C324" s="189"/>
      <c r="D324" s="337"/>
      <c r="E324" s="190"/>
      <c r="F324" s="191"/>
      <c r="G324" s="190"/>
      <c r="H324" s="191"/>
    </row>
    <row r="325" spans="1:8">
      <c r="A325" s="188"/>
      <c r="B325" s="149" t="s">
        <v>224</v>
      </c>
      <c r="C325" s="189"/>
      <c r="D325" s="337"/>
      <c r="E325" s="190"/>
      <c r="F325" s="191"/>
      <c r="G325" s="190"/>
      <c r="H325" s="191"/>
    </row>
    <row r="326" spans="1:8">
      <c r="A326" s="188"/>
      <c r="B326" s="149" t="s">
        <v>225</v>
      </c>
      <c r="C326" s="189"/>
      <c r="D326" s="337"/>
      <c r="E326" s="190"/>
      <c r="F326" s="191"/>
      <c r="G326" s="190"/>
      <c r="H326" s="191"/>
    </row>
    <row r="327" spans="1:8">
      <c r="A327" s="188"/>
      <c r="B327" s="149" t="s">
        <v>226</v>
      </c>
      <c r="C327" s="189"/>
      <c r="D327" s="337"/>
      <c r="E327" s="190"/>
      <c r="F327" s="191"/>
      <c r="G327" s="190"/>
      <c r="H327" s="191"/>
    </row>
    <row r="328" spans="1:8">
      <c r="A328" s="188"/>
      <c r="B328" s="149" t="s">
        <v>227</v>
      </c>
      <c r="C328" s="189"/>
      <c r="D328" s="337"/>
      <c r="E328" s="190"/>
      <c r="F328" s="191"/>
      <c r="G328" s="190"/>
      <c r="H328" s="191"/>
    </row>
    <row r="329" spans="1:8">
      <c r="A329" s="188"/>
      <c r="B329" s="149" t="s">
        <v>228</v>
      </c>
      <c r="C329" s="189"/>
      <c r="D329" s="337"/>
      <c r="E329" s="190"/>
      <c r="F329" s="191"/>
      <c r="G329" s="190"/>
      <c r="H329" s="191"/>
    </row>
    <row r="330" spans="1:8">
      <c r="A330" s="188"/>
      <c r="B330" s="149" t="s">
        <v>229</v>
      </c>
      <c r="C330" s="189"/>
      <c r="D330" s="337"/>
      <c r="E330" s="190"/>
      <c r="F330" s="191"/>
      <c r="G330" s="190"/>
      <c r="H330" s="191"/>
    </row>
    <row r="331" spans="1:8">
      <c r="A331" s="188"/>
      <c r="B331" s="149" t="s">
        <v>230</v>
      </c>
      <c r="C331" s="189"/>
      <c r="D331" s="337"/>
      <c r="E331" s="190"/>
      <c r="F331" s="191"/>
      <c r="G331" s="190"/>
      <c r="H331" s="191"/>
    </row>
    <row r="332" spans="1:8">
      <c r="A332" s="188"/>
      <c r="B332" s="149" t="s">
        <v>298</v>
      </c>
      <c r="C332" s="189"/>
      <c r="D332" s="337"/>
      <c r="E332" s="190"/>
      <c r="F332" s="191"/>
      <c r="G332" s="190"/>
      <c r="H332" s="191"/>
    </row>
    <row r="333" spans="1:8">
      <c r="A333" s="188"/>
      <c r="B333" s="149" t="s">
        <v>305</v>
      </c>
      <c r="C333" s="189"/>
      <c r="D333" s="337"/>
      <c r="E333" s="190"/>
      <c r="F333" s="191"/>
      <c r="G333" s="190"/>
      <c r="H333" s="191"/>
    </row>
    <row r="334" spans="1:8">
      <c r="A334" s="188"/>
      <c r="B334" s="149" t="s">
        <v>231</v>
      </c>
      <c r="C334" s="189"/>
      <c r="D334" s="337"/>
      <c r="E334" s="190"/>
      <c r="F334" s="191"/>
      <c r="G334" s="190"/>
      <c r="H334" s="191"/>
    </row>
    <row r="335" spans="1:8">
      <c r="A335" s="188"/>
      <c r="B335" s="149" t="s">
        <v>174</v>
      </c>
      <c r="C335" s="189"/>
      <c r="D335" s="337"/>
      <c r="E335" s="190"/>
      <c r="F335" s="191"/>
      <c r="G335" s="190"/>
      <c r="H335" s="191"/>
    </row>
    <row r="336" spans="1:8">
      <c r="A336" s="188"/>
      <c r="B336" s="149" t="s">
        <v>232</v>
      </c>
      <c r="C336" s="189"/>
      <c r="D336" s="337"/>
      <c r="E336" s="190"/>
      <c r="F336" s="191"/>
      <c r="G336" s="190"/>
      <c r="H336" s="191"/>
    </row>
    <row r="337" spans="1:8">
      <c r="A337" s="188"/>
      <c r="B337" s="149" t="s">
        <v>233</v>
      </c>
      <c r="C337" s="189"/>
      <c r="D337" s="337"/>
      <c r="E337" s="190"/>
      <c r="F337" s="191"/>
      <c r="G337" s="190"/>
      <c r="H337" s="191"/>
    </row>
    <row r="338" spans="1:8">
      <c r="A338" s="188"/>
      <c r="B338" s="149" t="s">
        <v>234</v>
      </c>
      <c r="C338" s="189"/>
      <c r="D338" s="337"/>
      <c r="E338" s="190"/>
      <c r="F338" s="191"/>
      <c r="G338" s="190"/>
      <c r="H338" s="191"/>
    </row>
    <row r="339" spans="1:8">
      <c r="A339" s="188"/>
      <c r="B339" s="149" t="s">
        <v>152</v>
      </c>
      <c r="C339" s="189"/>
      <c r="D339" s="337"/>
      <c r="E339" s="190"/>
      <c r="F339" s="191"/>
      <c r="G339" s="190"/>
      <c r="H339" s="191"/>
    </row>
    <row r="340" spans="1:8">
      <c r="A340" s="188"/>
      <c r="B340" s="149" t="s">
        <v>153</v>
      </c>
      <c r="C340" s="189"/>
      <c r="D340" s="337"/>
      <c r="E340" s="190"/>
      <c r="F340" s="191"/>
      <c r="G340" s="190"/>
      <c r="H340" s="191"/>
    </row>
    <row r="341" spans="1:8">
      <c r="A341" s="188"/>
      <c r="B341" s="157" t="s">
        <v>154</v>
      </c>
      <c r="C341" s="189"/>
      <c r="D341" s="337"/>
      <c r="E341" s="190"/>
      <c r="F341" s="191"/>
      <c r="G341" s="190"/>
      <c r="H341" s="191"/>
    </row>
    <row r="342" spans="1:8">
      <c r="A342" s="188"/>
      <c r="B342" s="157" t="s">
        <v>155</v>
      </c>
      <c r="C342" s="189"/>
      <c r="D342" s="337"/>
      <c r="E342" s="190"/>
      <c r="F342" s="191"/>
      <c r="G342" s="190"/>
      <c r="H342" s="191"/>
    </row>
    <row r="343" spans="1:8">
      <c r="A343" s="188"/>
      <c r="B343" s="149" t="s">
        <v>156</v>
      </c>
      <c r="C343" s="189"/>
      <c r="D343" s="337"/>
      <c r="E343" s="190"/>
      <c r="F343" s="191"/>
      <c r="G343" s="190"/>
      <c r="H343" s="191"/>
    </row>
    <row r="344" spans="1:8" ht="33.75">
      <c r="A344" s="188"/>
      <c r="B344" s="169" t="s">
        <v>292</v>
      </c>
      <c r="C344" s="189"/>
      <c r="D344" s="337"/>
      <c r="E344" s="190"/>
      <c r="F344" s="191"/>
      <c r="G344" s="190"/>
      <c r="H344" s="191"/>
    </row>
    <row r="345" spans="1:8">
      <c r="A345" s="168"/>
      <c r="B345" s="158" t="s">
        <v>157</v>
      </c>
      <c r="C345" s="148"/>
      <c r="D345" s="334"/>
      <c r="E345" s="146"/>
      <c r="F345" s="147"/>
      <c r="G345" s="146"/>
      <c r="H345" s="147"/>
    </row>
    <row r="346" spans="1:8">
      <c r="A346" s="168"/>
      <c r="B346" s="158" t="s">
        <v>158</v>
      </c>
      <c r="C346" s="148"/>
      <c r="D346" s="334"/>
      <c r="E346" s="146"/>
      <c r="F346" s="147"/>
      <c r="G346" s="146"/>
      <c r="H346" s="147"/>
    </row>
    <row r="347" spans="1:8">
      <c r="A347" s="168"/>
      <c r="B347" s="158" t="s">
        <v>159</v>
      </c>
      <c r="C347" s="148"/>
      <c r="D347" s="334"/>
      <c r="E347" s="146"/>
      <c r="F347" s="147"/>
      <c r="G347" s="146"/>
      <c r="H347" s="147"/>
    </row>
    <row r="348" spans="1:8">
      <c r="A348" s="168"/>
      <c r="B348" s="149" t="s">
        <v>235</v>
      </c>
      <c r="C348" s="148"/>
      <c r="D348" s="334"/>
      <c r="E348" s="146"/>
      <c r="F348" s="147"/>
      <c r="G348" s="146"/>
      <c r="H348" s="147"/>
    </row>
    <row r="349" spans="1:8">
      <c r="A349" s="172"/>
      <c r="B349" s="223"/>
      <c r="C349" s="173"/>
      <c r="D349" s="335"/>
      <c r="E349" s="174"/>
      <c r="F349" s="175"/>
      <c r="G349" s="174"/>
      <c r="H349" s="175"/>
    </row>
    <row r="350" spans="1:8" s="231" customFormat="1">
      <c r="A350" s="224" t="s">
        <v>236</v>
      </c>
      <c r="B350" s="225" t="s">
        <v>237</v>
      </c>
      <c r="C350" s="226"/>
      <c r="D350" s="227"/>
      <c r="E350" s="228"/>
      <c r="F350" s="229"/>
      <c r="G350" s="230"/>
      <c r="H350" s="229"/>
    </row>
    <row r="351" spans="1:8" s="231" customFormat="1">
      <c r="A351" s="224" t="s">
        <v>238</v>
      </c>
      <c r="B351" s="232" t="s">
        <v>239</v>
      </c>
      <c r="C351" s="233">
        <v>1</v>
      </c>
      <c r="D351" s="234"/>
      <c r="E351" s="235">
        <v>0</v>
      </c>
      <c r="F351" s="236">
        <f>+C351*E351</f>
        <v>0</v>
      </c>
      <c r="G351" s="237">
        <v>0</v>
      </c>
      <c r="H351" s="236">
        <f>G351*C351*3</f>
        <v>0</v>
      </c>
    </row>
    <row r="352" spans="1:8" s="231" customFormat="1">
      <c r="A352" s="238"/>
      <c r="B352" s="239" t="s">
        <v>94</v>
      </c>
      <c r="C352" s="240"/>
      <c r="D352" s="338"/>
      <c r="E352" s="241"/>
      <c r="F352" s="242"/>
      <c r="G352" s="243"/>
      <c r="H352" s="242"/>
    </row>
    <row r="353" spans="1:8" s="231" customFormat="1">
      <c r="A353" s="244"/>
      <c r="B353" s="245" t="s">
        <v>240</v>
      </c>
      <c r="C353" s="246"/>
      <c r="D353" s="339"/>
      <c r="E353" s="247"/>
      <c r="F353" s="248"/>
      <c r="G353" s="249"/>
      <c r="H353" s="248"/>
    </row>
    <row r="354" spans="1:8" s="231" customFormat="1">
      <c r="A354" s="244"/>
      <c r="B354" s="250" t="s">
        <v>96</v>
      </c>
      <c r="C354" s="246"/>
      <c r="D354" s="339"/>
      <c r="E354" s="247"/>
      <c r="F354" s="248"/>
      <c r="G354" s="249"/>
      <c r="H354" s="248"/>
    </row>
    <row r="355" spans="1:8" s="231" customFormat="1">
      <c r="A355" s="244"/>
      <c r="B355" s="250" t="s">
        <v>241</v>
      </c>
      <c r="C355" s="246"/>
      <c r="D355" s="339"/>
      <c r="E355" s="247"/>
      <c r="F355" s="248"/>
      <c r="G355" s="249"/>
      <c r="H355" s="248"/>
    </row>
    <row r="356" spans="1:8" s="231" customFormat="1">
      <c r="A356" s="244"/>
      <c r="B356" s="251" t="s">
        <v>242</v>
      </c>
      <c r="C356" s="246"/>
      <c r="D356" s="339"/>
      <c r="E356" s="247"/>
      <c r="F356" s="248"/>
      <c r="G356" s="249"/>
      <c r="H356" s="248"/>
    </row>
    <row r="357" spans="1:8" s="231" customFormat="1">
      <c r="A357" s="244"/>
      <c r="B357" s="251" t="s">
        <v>243</v>
      </c>
      <c r="C357" s="246"/>
      <c r="D357" s="339"/>
      <c r="E357" s="247"/>
      <c r="F357" s="248"/>
      <c r="G357" s="249"/>
      <c r="H357" s="248"/>
    </row>
    <row r="358" spans="1:8" s="231" customFormat="1">
      <c r="A358" s="244"/>
      <c r="B358" s="251" t="s">
        <v>244</v>
      </c>
      <c r="C358" s="246"/>
      <c r="D358" s="339"/>
      <c r="E358" s="247"/>
      <c r="F358" s="248"/>
      <c r="G358" s="249"/>
      <c r="H358" s="248"/>
    </row>
    <row r="359" spans="1:8" s="231" customFormat="1">
      <c r="A359" s="244"/>
      <c r="B359" s="251" t="s">
        <v>134</v>
      </c>
      <c r="C359" s="246"/>
      <c r="D359" s="339"/>
      <c r="E359" s="247"/>
      <c r="F359" s="248"/>
      <c r="G359" s="249"/>
      <c r="H359" s="248"/>
    </row>
    <row r="360" spans="1:8" s="231" customFormat="1">
      <c r="A360" s="244"/>
      <c r="B360" s="252" t="s">
        <v>135</v>
      </c>
      <c r="C360" s="246"/>
      <c r="D360" s="339"/>
      <c r="E360" s="247"/>
      <c r="F360" s="248"/>
      <c r="G360" s="249"/>
      <c r="H360" s="248"/>
    </row>
    <row r="361" spans="1:8" s="231" customFormat="1">
      <c r="A361" s="244"/>
      <c r="B361" s="251" t="s">
        <v>136</v>
      </c>
      <c r="C361" s="246"/>
      <c r="D361" s="339"/>
      <c r="E361" s="247"/>
      <c r="F361" s="248"/>
      <c r="G361" s="249"/>
      <c r="H361" s="248"/>
    </row>
    <row r="362" spans="1:8" s="231" customFormat="1">
      <c r="A362" s="244"/>
      <c r="B362" s="251" t="s">
        <v>213</v>
      </c>
      <c r="C362" s="246"/>
      <c r="D362" s="339"/>
      <c r="E362" s="247"/>
      <c r="F362" s="248"/>
      <c r="G362" s="249"/>
      <c r="H362" s="248"/>
    </row>
    <row r="363" spans="1:8" s="231" customFormat="1">
      <c r="A363" s="244"/>
      <c r="B363" s="251" t="s">
        <v>245</v>
      </c>
      <c r="C363" s="246"/>
      <c r="D363" s="339"/>
      <c r="E363" s="247"/>
      <c r="F363" s="248"/>
      <c r="G363" s="249"/>
      <c r="H363" s="248"/>
    </row>
    <row r="364" spans="1:8" s="231" customFormat="1">
      <c r="A364" s="244"/>
      <c r="B364" s="252" t="s">
        <v>139</v>
      </c>
      <c r="C364" s="246"/>
      <c r="D364" s="339"/>
      <c r="E364" s="247"/>
      <c r="F364" s="248"/>
      <c r="G364" s="249"/>
      <c r="H364" s="248"/>
    </row>
    <row r="365" spans="1:8" s="231" customFormat="1">
      <c r="A365" s="244"/>
      <c r="B365" s="251" t="s">
        <v>296</v>
      </c>
      <c r="C365" s="246"/>
      <c r="D365" s="339"/>
      <c r="E365" s="247"/>
      <c r="F365" s="248"/>
      <c r="G365" s="249"/>
      <c r="H365" s="248"/>
    </row>
    <row r="366" spans="1:8" s="231" customFormat="1">
      <c r="A366" s="244"/>
      <c r="B366" s="251" t="s">
        <v>140</v>
      </c>
      <c r="C366" s="246"/>
      <c r="D366" s="339"/>
      <c r="E366" s="247"/>
      <c r="F366" s="248"/>
      <c r="G366" s="249"/>
      <c r="H366" s="248"/>
    </row>
    <row r="367" spans="1:8" s="231" customFormat="1">
      <c r="A367" s="244"/>
      <c r="B367" s="251" t="s">
        <v>297</v>
      </c>
      <c r="C367" s="246"/>
      <c r="D367" s="339"/>
      <c r="E367" s="247"/>
      <c r="F367" s="248"/>
      <c r="G367" s="249"/>
      <c r="H367" s="248"/>
    </row>
    <row r="368" spans="1:8" s="231" customFormat="1">
      <c r="A368" s="244"/>
      <c r="B368" s="251" t="s">
        <v>290</v>
      </c>
      <c r="C368" s="246"/>
      <c r="D368" s="339"/>
      <c r="E368" s="247"/>
      <c r="F368" s="248"/>
      <c r="G368" s="249"/>
      <c r="H368" s="248"/>
    </row>
    <row r="369" spans="1:8" s="231" customFormat="1">
      <c r="A369" s="244"/>
      <c r="B369" s="251" t="s">
        <v>141</v>
      </c>
      <c r="C369" s="246"/>
      <c r="D369" s="339"/>
      <c r="E369" s="247"/>
      <c r="F369" s="248"/>
      <c r="G369" s="249"/>
      <c r="H369" s="248"/>
    </row>
    <row r="370" spans="1:8" s="231" customFormat="1">
      <c r="A370" s="244"/>
      <c r="B370" s="252" t="s">
        <v>142</v>
      </c>
      <c r="C370" s="246"/>
      <c r="D370" s="339"/>
      <c r="E370" s="247"/>
      <c r="F370" s="248"/>
      <c r="G370" s="249"/>
      <c r="H370" s="248"/>
    </row>
    <row r="371" spans="1:8" s="231" customFormat="1">
      <c r="A371" s="244"/>
      <c r="B371" s="251" t="s">
        <v>246</v>
      </c>
      <c r="C371" s="246"/>
      <c r="D371" s="339"/>
      <c r="E371" s="247"/>
      <c r="F371" s="248"/>
      <c r="G371" s="249"/>
      <c r="H371" s="248"/>
    </row>
    <row r="372" spans="1:8" s="231" customFormat="1">
      <c r="A372" s="244"/>
      <c r="B372" s="251" t="s">
        <v>144</v>
      </c>
      <c r="C372" s="246"/>
      <c r="D372" s="339"/>
      <c r="E372" s="247"/>
      <c r="F372" s="248"/>
      <c r="G372" s="249"/>
      <c r="H372" s="248"/>
    </row>
    <row r="373" spans="1:8" s="231" customFormat="1">
      <c r="A373" s="244"/>
      <c r="B373" s="251" t="s">
        <v>145</v>
      </c>
      <c r="C373" s="246"/>
      <c r="D373" s="339"/>
      <c r="E373" s="247"/>
      <c r="F373" s="248"/>
      <c r="G373" s="249"/>
      <c r="H373" s="248"/>
    </row>
    <row r="374" spans="1:8" s="231" customFormat="1">
      <c r="A374" s="244"/>
      <c r="B374" s="252" t="s">
        <v>146</v>
      </c>
      <c r="C374" s="246"/>
      <c r="D374" s="339"/>
      <c r="E374" s="247"/>
      <c r="F374" s="248"/>
      <c r="G374" s="249"/>
      <c r="H374" s="248"/>
    </row>
    <row r="375" spans="1:8" s="231" customFormat="1">
      <c r="A375" s="244"/>
      <c r="B375" s="251" t="s">
        <v>147</v>
      </c>
      <c r="C375" s="246"/>
      <c r="D375" s="339"/>
      <c r="E375" s="247"/>
      <c r="F375" s="248"/>
      <c r="G375" s="249"/>
      <c r="H375" s="248"/>
    </row>
    <row r="376" spans="1:8" s="231" customFormat="1">
      <c r="A376" s="244"/>
      <c r="B376" s="252" t="s">
        <v>148</v>
      </c>
      <c r="C376" s="246"/>
      <c r="D376" s="339"/>
      <c r="E376" s="247"/>
      <c r="F376" s="248"/>
      <c r="G376" s="249"/>
      <c r="H376" s="248"/>
    </row>
    <row r="377" spans="1:8" s="231" customFormat="1">
      <c r="A377" s="244"/>
      <c r="B377" s="252" t="s">
        <v>149</v>
      </c>
      <c r="C377" s="246"/>
      <c r="D377" s="339"/>
      <c r="E377" s="247"/>
      <c r="F377" s="248"/>
      <c r="G377" s="249"/>
      <c r="H377" s="248"/>
    </row>
    <row r="378" spans="1:8" s="231" customFormat="1">
      <c r="A378" s="244"/>
      <c r="B378" s="251" t="s">
        <v>175</v>
      </c>
      <c r="C378" s="246"/>
      <c r="D378" s="339"/>
      <c r="E378" s="247"/>
      <c r="F378" s="248"/>
      <c r="G378" s="249"/>
      <c r="H378" s="248"/>
    </row>
    <row r="379" spans="1:8" s="231" customFormat="1">
      <c r="A379" s="244"/>
      <c r="B379" s="251" t="s">
        <v>151</v>
      </c>
      <c r="C379" s="246"/>
      <c r="D379" s="339"/>
      <c r="E379" s="247"/>
      <c r="F379" s="248"/>
      <c r="G379" s="249"/>
      <c r="H379" s="248"/>
    </row>
    <row r="380" spans="1:8" s="231" customFormat="1">
      <c r="A380" s="244"/>
      <c r="B380" s="251" t="s">
        <v>247</v>
      </c>
      <c r="C380" s="246"/>
      <c r="D380" s="339"/>
      <c r="E380" s="247"/>
      <c r="F380" s="248"/>
      <c r="G380" s="249"/>
      <c r="H380" s="248"/>
    </row>
    <row r="381" spans="1:8" s="231" customFormat="1">
      <c r="A381" s="244"/>
      <c r="B381" s="251" t="s">
        <v>153</v>
      </c>
      <c r="C381" s="246"/>
      <c r="D381" s="339"/>
      <c r="E381" s="247"/>
      <c r="F381" s="248"/>
      <c r="G381" s="249"/>
      <c r="H381" s="248"/>
    </row>
    <row r="382" spans="1:8" s="231" customFormat="1">
      <c r="A382" s="244"/>
      <c r="B382" s="251" t="s">
        <v>154</v>
      </c>
      <c r="C382" s="246"/>
      <c r="D382" s="339"/>
      <c r="E382" s="247"/>
      <c r="F382" s="248"/>
      <c r="G382" s="249"/>
      <c r="H382" s="248"/>
    </row>
    <row r="383" spans="1:8" s="231" customFormat="1">
      <c r="A383" s="244"/>
      <c r="B383" s="251" t="s">
        <v>155</v>
      </c>
      <c r="C383" s="246"/>
      <c r="D383" s="339"/>
      <c r="E383" s="247"/>
      <c r="F383" s="248"/>
      <c r="G383" s="249"/>
      <c r="H383" s="248"/>
    </row>
    <row r="384" spans="1:8" s="231" customFormat="1">
      <c r="A384" s="244"/>
      <c r="B384" s="251" t="s">
        <v>156</v>
      </c>
      <c r="C384" s="246"/>
      <c r="D384" s="339"/>
      <c r="E384" s="247"/>
      <c r="F384" s="248"/>
      <c r="G384" s="249"/>
      <c r="H384" s="248"/>
    </row>
    <row r="385" spans="1:8" s="231" customFormat="1" ht="33.75">
      <c r="A385" s="244"/>
      <c r="B385" s="318" t="s">
        <v>292</v>
      </c>
      <c r="C385" s="246"/>
      <c r="D385" s="339"/>
      <c r="E385" s="247"/>
      <c r="F385" s="248"/>
      <c r="G385" s="249"/>
      <c r="H385" s="248"/>
    </row>
    <row r="386" spans="1:8" s="231" customFormat="1">
      <c r="A386" s="244"/>
      <c r="B386" s="251" t="s">
        <v>248</v>
      </c>
      <c r="C386" s="246"/>
      <c r="D386" s="339"/>
      <c r="E386" s="247"/>
      <c r="F386" s="248"/>
      <c r="G386" s="249"/>
      <c r="H386" s="248"/>
    </row>
    <row r="387" spans="1:8" s="231" customFormat="1">
      <c r="A387" s="244"/>
      <c r="B387" s="245" t="s">
        <v>249</v>
      </c>
      <c r="C387" s="246"/>
      <c r="D387" s="339"/>
      <c r="E387" s="247"/>
      <c r="F387" s="248"/>
      <c r="G387" s="249"/>
      <c r="H387" s="248"/>
    </row>
    <row r="388" spans="1:8" s="231" customFormat="1">
      <c r="A388" s="253"/>
      <c r="B388" s="254"/>
      <c r="C388" s="255"/>
      <c r="D388" s="256"/>
      <c r="E388" s="257"/>
      <c r="F388" s="258"/>
      <c r="G388" s="259"/>
      <c r="H388" s="258"/>
    </row>
    <row r="389" spans="1:8" s="231" customFormat="1">
      <c r="A389" s="224" t="s">
        <v>250</v>
      </c>
      <c r="B389" s="232" t="s">
        <v>251</v>
      </c>
      <c r="C389" s="260">
        <v>1</v>
      </c>
      <c r="D389" s="261"/>
      <c r="E389" s="262">
        <v>0</v>
      </c>
      <c r="F389" s="263">
        <f>+C389*E389</f>
        <v>0</v>
      </c>
      <c r="G389" s="264">
        <v>0</v>
      </c>
      <c r="H389" s="263">
        <f>G389*C389*3</f>
        <v>0</v>
      </c>
    </row>
    <row r="390" spans="1:8" s="231" customFormat="1">
      <c r="A390" s="265"/>
      <c r="B390" s="239" t="s">
        <v>94</v>
      </c>
      <c r="C390" s="266"/>
      <c r="D390" s="340"/>
      <c r="E390" s="267"/>
      <c r="F390" s="268"/>
      <c r="G390" s="269"/>
      <c r="H390" s="268"/>
    </row>
    <row r="391" spans="1:8" s="231" customFormat="1">
      <c r="A391" s="270"/>
      <c r="B391" s="245" t="s">
        <v>240</v>
      </c>
      <c r="C391" s="271"/>
      <c r="D391" s="341"/>
      <c r="E391" s="272"/>
      <c r="F391" s="273"/>
      <c r="G391" s="274"/>
      <c r="H391" s="273"/>
    </row>
    <row r="392" spans="1:8" s="231" customFormat="1">
      <c r="A392" s="270"/>
      <c r="B392" s="250" t="s">
        <v>96</v>
      </c>
      <c r="C392" s="271"/>
      <c r="D392" s="341"/>
      <c r="E392" s="272"/>
      <c r="F392" s="273"/>
      <c r="G392" s="274"/>
      <c r="H392" s="273"/>
    </row>
    <row r="393" spans="1:8" s="231" customFormat="1">
      <c r="A393" s="270"/>
      <c r="B393" s="250" t="s">
        <v>252</v>
      </c>
      <c r="C393" s="271"/>
      <c r="D393" s="341"/>
      <c r="E393" s="272"/>
      <c r="F393" s="273"/>
      <c r="G393" s="274"/>
      <c r="H393" s="273"/>
    </row>
    <row r="394" spans="1:8" s="231" customFormat="1">
      <c r="A394" s="270"/>
      <c r="B394" s="251" t="s">
        <v>306</v>
      </c>
      <c r="C394" s="271"/>
      <c r="D394" s="341"/>
      <c r="E394" s="272"/>
      <c r="F394" s="273"/>
      <c r="G394" s="274"/>
      <c r="H394" s="273"/>
    </row>
    <row r="395" spans="1:8" s="231" customFormat="1">
      <c r="A395" s="270"/>
      <c r="B395" s="251" t="s">
        <v>253</v>
      </c>
      <c r="C395" s="271"/>
      <c r="D395" s="341"/>
      <c r="E395" s="272"/>
      <c r="F395" s="273"/>
      <c r="G395" s="274"/>
      <c r="H395" s="273"/>
    </row>
    <row r="396" spans="1:8" s="231" customFormat="1">
      <c r="A396" s="270"/>
      <c r="B396" s="251" t="s">
        <v>254</v>
      </c>
      <c r="C396" s="271"/>
      <c r="D396" s="341"/>
      <c r="E396" s="272"/>
      <c r="F396" s="273"/>
      <c r="G396" s="274"/>
      <c r="H396" s="273"/>
    </row>
    <row r="397" spans="1:8" s="231" customFormat="1">
      <c r="A397" s="270"/>
      <c r="B397" s="251" t="s">
        <v>134</v>
      </c>
      <c r="C397" s="271"/>
      <c r="D397" s="341"/>
      <c r="E397" s="272"/>
      <c r="F397" s="273"/>
      <c r="G397" s="274"/>
      <c r="H397" s="273"/>
    </row>
    <row r="398" spans="1:8" s="231" customFormat="1">
      <c r="A398" s="270"/>
      <c r="B398" s="252" t="s">
        <v>135</v>
      </c>
      <c r="C398" s="271"/>
      <c r="D398" s="341"/>
      <c r="E398" s="272"/>
      <c r="F398" s="273"/>
      <c r="G398" s="274"/>
      <c r="H398" s="273"/>
    </row>
    <row r="399" spans="1:8" s="231" customFormat="1">
      <c r="A399" s="270"/>
      <c r="B399" s="251" t="s">
        <v>136</v>
      </c>
      <c r="C399" s="271"/>
      <c r="D399" s="341"/>
      <c r="E399" s="272"/>
      <c r="F399" s="273"/>
      <c r="G399" s="274"/>
      <c r="H399" s="273"/>
    </row>
    <row r="400" spans="1:8" s="231" customFormat="1">
      <c r="A400" s="270"/>
      <c r="B400" s="251" t="s">
        <v>245</v>
      </c>
      <c r="C400" s="271"/>
      <c r="D400" s="341"/>
      <c r="E400" s="272"/>
      <c r="F400" s="273"/>
      <c r="G400" s="274"/>
      <c r="H400" s="273"/>
    </row>
    <row r="401" spans="1:8" s="231" customFormat="1">
      <c r="A401" s="270"/>
      <c r="B401" s="252" t="s">
        <v>139</v>
      </c>
      <c r="C401" s="271"/>
      <c r="D401" s="341"/>
      <c r="E401" s="272"/>
      <c r="F401" s="273"/>
      <c r="G401" s="274"/>
      <c r="H401" s="273"/>
    </row>
    <row r="402" spans="1:8" s="231" customFormat="1">
      <c r="A402" s="270"/>
      <c r="B402" s="251" t="s">
        <v>294</v>
      </c>
      <c r="C402" s="271"/>
      <c r="D402" s="341"/>
      <c r="E402" s="272"/>
      <c r="F402" s="273"/>
      <c r="G402" s="274"/>
      <c r="H402" s="273"/>
    </row>
    <row r="403" spans="1:8" s="231" customFormat="1">
      <c r="A403" s="270"/>
      <c r="B403" s="251" t="s">
        <v>255</v>
      </c>
      <c r="C403" s="271"/>
      <c r="D403" s="341"/>
      <c r="E403" s="272"/>
      <c r="F403" s="273"/>
      <c r="G403" s="274"/>
      <c r="H403" s="273"/>
    </row>
    <row r="404" spans="1:8" s="231" customFormat="1">
      <c r="A404" s="270"/>
      <c r="B404" s="251" t="s">
        <v>299</v>
      </c>
      <c r="C404" s="271"/>
      <c r="D404" s="341"/>
      <c r="E404" s="272"/>
      <c r="F404" s="273"/>
      <c r="G404" s="274"/>
      <c r="H404" s="273"/>
    </row>
    <row r="405" spans="1:8" s="231" customFormat="1">
      <c r="A405" s="270"/>
      <c r="B405" s="251" t="s">
        <v>290</v>
      </c>
      <c r="C405" s="271"/>
      <c r="D405" s="341"/>
      <c r="E405" s="272"/>
      <c r="F405" s="273"/>
      <c r="G405" s="274"/>
      <c r="H405" s="273"/>
    </row>
    <row r="406" spans="1:8" s="231" customFormat="1">
      <c r="A406" s="270"/>
      <c r="B406" s="251" t="s">
        <v>141</v>
      </c>
      <c r="C406" s="271"/>
      <c r="D406" s="341"/>
      <c r="E406" s="272"/>
      <c r="F406" s="273"/>
      <c r="G406" s="274"/>
      <c r="H406" s="273"/>
    </row>
    <row r="407" spans="1:8" s="231" customFormat="1">
      <c r="A407" s="270"/>
      <c r="B407" s="252" t="s">
        <v>142</v>
      </c>
      <c r="C407" s="271"/>
      <c r="D407" s="341"/>
      <c r="E407" s="272"/>
      <c r="F407" s="273"/>
      <c r="G407" s="274"/>
      <c r="H407" s="273"/>
    </row>
    <row r="408" spans="1:8" s="231" customFormat="1">
      <c r="A408" s="270"/>
      <c r="B408" s="251" t="s">
        <v>246</v>
      </c>
      <c r="C408" s="271"/>
      <c r="D408" s="341"/>
      <c r="E408" s="272"/>
      <c r="F408" s="273"/>
      <c r="G408" s="274"/>
      <c r="H408" s="273"/>
    </row>
    <row r="409" spans="1:8" s="231" customFormat="1">
      <c r="A409" s="270"/>
      <c r="B409" s="251" t="s">
        <v>144</v>
      </c>
      <c r="C409" s="271"/>
      <c r="D409" s="341"/>
      <c r="E409" s="272"/>
      <c r="F409" s="273"/>
      <c r="G409" s="274"/>
      <c r="H409" s="273"/>
    </row>
    <row r="410" spans="1:8" s="231" customFormat="1">
      <c r="A410" s="270"/>
      <c r="B410" s="251" t="s">
        <v>145</v>
      </c>
      <c r="C410" s="271"/>
      <c r="D410" s="341"/>
      <c r="E410" s="272"/>
      <c r="F410" s="273"/>
      <c r="G410" s="274"/>
      <c r="H410" s="273"/>
    </row>
    <row r="411" spans="1:8" s="231" customFormat="1">
      <c r="A411" s="270"/>
      <c r="B411" s="252" t="s">
        <v>146</v>
      </c>
      <c r="C411" s="271"/>
      <c r="D411" s="341"/>
      <c r="E411" s="272"/>
      <c r="F411" s="273"/>
      <c r="G411" s="274"/>
      <c r="H411" s="273"/>
    </row>
    <row r="412" spans="1:8" s="231" customFormat="1">
      <c r="A412" s="270"/>
      <c r="B412" s="251" t="s">
        <v>147</v>
      </c>
      <c r="C412" s="271"/>
      <c r="D412" s="341"/>
      <c r="E412" s="272"/>
      <c r="F412" s="273"/>
      <c r="G412" s="274"/>
      <c r="H412" s="273"/>
    </row>
    <row r="413" spans="1:8" s="231" customFormat="1">
      <c r="A413" s="270"/>
      <c r="B413" s="252" t="s">
        <v>148</v>
      </c>
      <c r="C413" s="271"/>
      <c r="D413" s="341"/>
      <c r="E413" s="272"/>
      <c r="F413" s="273"/>
      <c r="G413" s="274"/>
      <c r="H413" s="273"/>
    </row>
    <row r="414" spans="1:8" s="231" customFormat="1">
      <c r="A414" s="270"/>
      <c r="B414" s="252" t="s">
        <v>149</v>
      </c>
      <c r="C414" s="271"/>
      <c r="D414" s="341"/>
      <c r="E414" s="272"/>
      <c r="F414" s="273"/>
      <c r="G414" s="274"/>
      <c r="H414" s="273"/>
    </row>
    <row r="415" spans="1:8" s="231" customFormat="1">
      <c r="A415" s="270"/>
      <c r="B415" s="251" t="s">
        <v>256</v>
      </c>
      <c r="C415" s="271"/>
      <c r="D415" s="341"/>
      <c r="E415" s="272"/>
      <c r="F415" s="273"/>
      <c r="G415" s="274"/>
      <c r="H415" s="273"/>
    </row>
    <row r="416" spans="1:8" s="231" customFormat="1">
      <c r="A416" s="270"/>
      <c r="B416" s="251" t="s">
        <v>151</v>
      </c>
      <c r="C416" s="271"/>
      <c r="D416" s="341"/>
      <c r="E416" s="272"/>
      <c r="F416" s="273"/>
      <c r="G416" s="274"/>
      <c r="H416" s="273"/>
    </row>
    <row r="417" spans="1:8" s="231" customFormat="1">
      <c r="A417" s="270"/>
      <c r="B417" s="251" t="s">
        <v>247</v>
      </c>
      <c r="C417" s="271"/>
      <c r="D417" s="341"/>
      <c r="E417" s="272"/>
      <c r="F417" s="273"/>
      <c r="G417" s="274"/>
      <c r="H417" s="273"/>
    </row>
    <row r="418" spans="1:8" s="231" customFormat="1">
      <c r="A418" s="270"/>
      <c r="B418" s="251" t="s">
        <v>153</v>
      </c>
      <c r="C418" s="271"/>
      <c r="D418" s="341"/>
      <c r="E418" s="272"/>
      <c r="F418" s="273"/>
      <c r="G418" s="274"/>
      <c r="H418" s="273"/>
    </row>
    <row r="419" spans="1:8" s="231" customFormat="1">
      <c r="A419" s="270"/>
      <c r="B419" s="251" t="s">
        <v>154</v>
      </c>
      <c r="C419" s="271"/>
      <c r="D419" s="341"/>
      <c r="E419" s="272"/>
      <c r="F419" s="273"/>
      <c r="G419" s="274"/>
      <c r="H419" s="273"/>
    </row>
    <row r="420" spans="1:8" s="231" customFormat="1">
      <c r="A420" s="270"/>
      <c r="B420" s="251" t="s">
        <v>155</v>
      </c>
      <c r="C420" s="271"/>
      <c r="D420" s="341"/>
      <c r="E420" s="272"/>
      <c r="F420" s="273"/>
      <c r="G420" s="274"/>
      <c r="H420" s="273"/>
    </row>
    <row r="421" spans="1:8" s="231" customFormat="1">
      <c r="A421" s="270"/>
      <c r="B421" s="251" t="s">
        <v>156</v>
      </c>
      <c r="C421" s="271"/>
      <c r="D421" s="341"/>
      <c r="E421" s="272"/>
      <c r="F421" s="273"/>
      <c r="G421" s="274"/>
      <c r="H421" s="273"/>
    </row>
    <row r="422" spans="1:8" s="231" customFormat="1" ht="33.75">
      <c r="A422" s="270"/>
      <c r="B422" s="318" t="s">
        <v>292</v>
      </c>
      <c r="C422" s="271"/>
      <c r="D422" s="341"/>
      <c r="E422" s="272"/>
      <c r="F422" s="273"/>
      <c r="G422" s="274"/>
      <c r="H422" s="273"/>
    </row>
    <row r="423" spans="1:8" s="231" customFormat="1">
      <c r="A423" s="270"/>
      <c r="B423" s="251" t="s">
        <v>248</v>
      </c>
      <c r="C423" s="271"/>
      <c r="D423" s="341"/>
      <c r="E423" s="272"/>
      <c r="F423" s="273"/>
      <c r="G423" s="274"/>
      <c r="H423" s="273"/>
    </row>
    <row r="424" spans="1:8" s="231" customFormat="1">
      <c r="A424" s="270"/>
      <c r="B424" s="275" t="s">
        <v>257</v>
      </c>
      <c r="C424" s="271"/>
      <c r="D424" s="341"/>
      <c r="E424" s="272"/>
      <c r="F424" s="273"/>
      <c r="G424" s="274"/>
      <c r="H424" s="273"/>
    </row>
    <row r="425" spans="1:8" s="231" customFormat="1">
      <c r="A425" s="276"/>
      <c r="B425" s="277"/>
      <c r="C425" s="278"/>
      <c r="D425" s="279"/>
      <c r="E425" s="280"/>
      <c r="F425" s="281"/>
      <c r="G425" s="282"/>
      <c r="H425" s="281"/>
    </row>
    <row r="426" spans="1:8" s="231" customFormat="1">
      <c r="A426" s="224" t="s">
        <v>258</v>
      </c>
      <c r="B426" s="225" t="s">
        <v>259</v>
      </c>
      <c r="C426" s="226">
        <v>10</v>
      </c>
      <c r="D426" s="227"/>
      <c r="E426" s="283">
        <v>0</v>
      </c>
      <c r="F426" s="229">
        <f>+C426*E426</f>
        <v>0</v>
      </c>
      <c r="G426" s="284">
        <v>0</v>
      </c>
      <c r="H426" s="229">
        <f>G426*C426*3</f>
        <v>0</v>
      </c>
    </row>
    <row r="427" spans="1:8" s="231" customFormat="1">
      <c r="A427" s="285"/>
      <c r="B427" s="286" t="s">
        <v>94</v>
      </c>
      <c r="C427" s="287"/>
      <c r="D427" s="342"/>
      <c r="E427" s="288"/>
      <c r="F427" s="289"/>
      <c r="G427" s="290"/>
      <c r="H427" s="289"/>
    </row>
    <row r="428" spans="1:8" s="231" customFormat="1">
      <c r="A428" s="244"/>
      <c r="B428" s="251" t="s">
        <v>260</v>
      </c>
      <c r="C428" s="291"/>
      <c r="D428" s="343"/>
      <c r="E428" s="292"/>
      <c r="F428" s="293"/>
      <c r="G428" s="294"/>
      <c r="H428" s="293"/>
    </row>
    <row r="429" spans="1:8" s="231" customFormat="1">
      <c r="A429" s="244"/>
      <c r="B429" s="250" t="s">
        <v>96</v>
      </c>
      <c r="C429" s="291"/>
      <c r="D429" s="343"/>
      <c r="E429" s="292"/>
      <c r="F429" s="293"/>
      <c r="G429" s="294"/>
      <c r="H429" s="293"/>
    </row>
    <row r="430" spans="1:8" s="231" customFormat="1">
      <c r="A430" s="244"/>
      <c r="B430" s="252" t="s">
        <v>261</v>
      </c>
      <c r="C430" s="291"/>
      <c r="D430" s="343"/>
      <c r="E430" s="292"/>
      <c r="F430" s="293"/>
      <c r="G430" s="294"/>
      <c r="H430" s="293"/>
    </row>
    <row r="431" spans="1:8" s="231" customFormat="1">
      <c r="A431" s="244"/>
      <c r="B431" s="251" t="s">
        <v>262</v>
      </c>
      <c r="C431" s="291"/>
      <c r="D431" s="343"/>
      <c r="E431" s="292"/>
      <c r="F431" s="293"/>
      <c r="G431" s="294"/>
      <c r="H431" s="293"/>
    </row>
    <row r="432" spans="1:8" s="231" customFormat="1">
      <c r="A432" s="244"/>
      <c r="B432" s="251" t="s">
        <v>191</v>
      </c>
      <c r="C432" s="291"/>
      <c r="D432" s="343"/>
      <c r="E432" s="292"/>
      <c r="F432" s="293"/>
      <c r="G432" s="294"/>
      <c r="H432" s="293"/>
    </row>
    <row r="433" spans="1:8" s="231" customFormat="1">
      <c r="A433" s="244"/>
      <c r="B433" s="251" t="s">
        <v>263</v>
      </c>
      <c r="C433" s="291"/>
      <c r="D433" s="343"/>
      <c r="E433" s="292"/>
      <c r="F433" s="293"/>
      <c r="G433" s="294"/>
      <c r="H433" s="293"/>
    </row>
    <row r="434" spans="1:8" s="231" customFormat="1">
      <c r="A434" s="244"/>
      <c r="B434" s="251" t="s">
        <v>134</v>
      </c>
      <c r="C434" s="291"/>
      <c r="D434" s="343"/>
      <c r="E434" s="292"/>
      <c r="F434" s="293"/>
      <c r="G434" s="294"/>
      <c r="H434" s="293"/>
    </row>
    <row r="435" spans="1:8" s="231" customFormat="1">
      <c r="A435" s="244"/>
      <c r="B435" s="252" t="s">
        <v>135</v>
      </c>
      <c r="C435" s="291"/>
      <c r="D435" s="343"/>
      <c r="E435" s="292"/>
      <c r="F435" s="293"/>
      <c r="G435" s="294"/>
      <c r="H435" s="293"/>
    </row>
    <row r="436" spans="1:8" s="231" customFormat="1">
      <c r="A436" s="244"/>
      <c r="B436" s="251" t="s">
        <v>136</v>
      </c>
      <c r="C436" s="291"/>
      <c r="D436" s="343"/>
      <c r="E436" s="292"/>
      <c r="F436" s="293"/>
      <c r="G436" s="294"/>
      <c r="H436" s="293"/>
    </row>
    <row r="437" spans="1:8" s="231" customFormat="1">
      <c r="A437" s="244"/>
      <c r="B437" s="251" t="s">
        <v>264</v>
      </c>
      <c r="C437" s="291"/>
      <c r="D437" s="343"/>
      <c r="E437" s="292"/>
      <c r="F437" s="293"/>
      <c r="G437" s="294"/>
      <c r="H437" s="293"/>
    </row>
    <row r="438" spans="1:8" s="231" customFormat="1">
      <c r="A438" s="244"/>
      <c r="B438" s="252" t="s">
        <v>265</v>
      </c>
      <c r="C438" s="291"/>
      <c r="D438" s="343"/>
      <c r="E438" s="292"/>
      <c r="F438" s="293"/>
      <c r="G438" s="294"/>
      <c r="H438" s="293"/>
    </row>
    <row r="439" spans="1:8" s="231" customFormat="1">
      <c r="A439" s="244"/>
      <c r="B439" s="251" t="s">
        <v>294</v>
      </c>
      <c r="C439" s="291"/>
      <c r="D439" s="343"/>
      <c r="E439" s="292"/>
      <c r="F439" s="293"/>
      <c r="G439" s="294"/>
      <c r="H439" s="293"/>
    </row>
    <row r="440" spans="1:8" s="231" customFormat="1">
      <c r="A440" s="244"/>
      <c r="B440" s="251" t="s">
        <v>193</v>
      </c>
      <c r="C440" s="291"/>
      <c r="D440" s="343"/>
      <c r="E440" s="292"/>
      <c r="F440" s="293"/>
      <c r="G440" s="294"/>
      <c r="H440" s="293"/>
    </row>
    <row r="441" spans="1:8" s="231" customFormat="1">
      <c r="A441" s="244"/>
      <c r="B441" s="251" t="s">
        <v>318</v>
      </c>
      <c r="C441" s="291"/>
      <c r="D441" s="343"/>
      <c r="E441" s="292"/>
      <c r="F441" s="293"/>
      <c r="G441" s="294"/>
      <c r="H441" s="293"/>
    </row>
    <row r="442" spans="1:8" s="231" customFormat="1">
      <c r="A442" s="244"/>
      <c r="B442" s="251" t="s">
        <v>290</v>
      </c>
      <c r="C442" s="291"/>
      <c r="D442" s="343"/>
      <c r="E442" s="292"/>
      <c r="F442" s="293"/>
      <c r="G442" s="294"/>
      <c r="H442" s="293"/>
    </row>
    <row r="443" spans="1:8" s="231" customFormat="1">
      <c r="A443" s="244"/>
      <c r="B443" s="251" t="s">
        <v>141</v>
      </c>
      <c r="C443" s="291"/>
      <c r="D443" s="343"/>
      <c r="E443" s="292"/>
      <c r="F443" s="293"/>
      <c r="G443" s="294"/>
      <c r="H443" s="293"/>
    </row>
    <row r="444" spans="1:8" s="231" customFormat="1" ht="13.35" customHeight="1">
      <c r="A444" s="244"/>
      <c r="B444" s="252" t="s">
        <v>142</v>
      </c>
      <c r="C444" s="291"/>
      <c r="D444" s="343"/>
      <c r="E444" s="292"/>
      <c r="F444" s="293"/>
      <c r="G444" s="294"/>
      <c r="H444" s="293"/>
    </row>
    <row r="445" spans="1:8" s="231" customFormat="1">
      <c r="A445" s="244"/>
      <c r="B445" s="251" t="s">
        <v>174</v>
      </c>
      <c r="C445" s="291"/>
      <c r="D445" s="343"/>
      <c r="E445" s="292"/>
      <c r="F445" s="293"/>
      <c r="G445" s="294"/>
      <c r="H445" s="293"/>
    </row>
    <row r="446" spans="1:8" s="231" customFormat="1">
      <c r="A446" s="244"/>
      <c r="B446" s="251" t="s">
        <v>144</v>
      </c>
      <c r="C446" s="291"/>
      <c r="D446" s="343"/>
      <c r="E446" s="292"/>
      <c r="F446" s="293"/>
      <c r="G446" s="294"/>
      <c r="H446" s="293"/>
    </row>
    <row r="447" spans="1:8" s="231" customFormat="1">
      <c r="A447" s="244"/>
      <c r="B447" s="251" t="s">
        <v>145</v>
      </c>
      <c r="C447" s="291"/>
      <c r="D447" s="343"/>
      <c r="E447" s="292"/>
      <c r="F447" s="293"/>
      <c r="G447" s="294"/>
      <c r="H447" s="293"/>
    </row>
    <row r="448" spans="1:8" s="231" customFormat="1">
      <c r="A448" s="244"/>
      <c r="B448" s="252" t="s">
        <v>146</v>
      </c>
      <c r="C448" s="291"/>
      <c r="D448" s="343"/>
      <c r="E448" s="292"/>
      <c r="F448" s="293"/>
      <c r="G448" s="294"/>
      <c r="H448" s="293"/>
    </row>
    <row r="449" spans="1:8" s="231" customFormat="1">
      <c r="A449" s="244"/>
      <c r="B449" s="251" t="s">
        <v>147</v>
      </c>
      <c r="C449" s="291"/>
      <c r="D449" s="343"/>
      <c r="E449" s="292"/>
      <c r="F449" s="293"/>
      <c r="G449" s="294"/>
      <c r="H449" s="293"/>
    </row>
    <row r="450" spans="1:8" s="231" customFormat="1">
      <c r="A450" s="244"/>
      <c r="B450" s="252" t="s">
        <v>148</v>
      </c>
      <c r="C450" s="291"/>
      <c r="D450" s="343"/>
      <c r="E450" s="292"/>
      <c r="F450" s="293"/>
      <c r="G450" s="294"/>
      <c r="H450" s="293"/>
    </row>
    <row r="451" spans="1:8" s="231" customFormat="1">
      <c r="A451" s="244"/>
      <c r="B451" s="252" t="s">
        <v>149</v>
      </c>
      <c r="C451" s="291"/>
      <c r="D451" s="343"/>
      <c r="E451" s="292"/>
      <c r="F451" s="293"/>
      <c r="G451" s="294"/>
      <c r="H451" s="293"/>
    </row>
    <row r="452" spans="1:8" s="231" customFormat="1">
      <c r="A452" s="244"/>
      <c r="B452" s="251" t="s">
        <v>175</v>
      </c>
      <c r="C452" s="291"/>
      <c r="D452" s="343"/>
      <c r="E452" s="292"/>
      <c r="F452" s="293"/>
      <c r="G452" s="294"/>
      <c r="H452" s="293"/>
    </row>
    <row r="453" spans="1:8" s="231" customFormat="1">
      <c r="A453" s="244"/>
      <c r="B453" s="251" t="s">
        <v>151</v>
      </c>
      <c r="C453" s="291"/>
      <c r="D453" s="343"/>
      <c r="E453" s="292"/>
      <c r="F453" s="293"/>
      <c r="G453" s="294"/>
      <c r="H453" s="293"/>
    </row>
    <row r="454" spans="1:8" s="231" customFormat="1">
      <c r="A454" s="244"/>
      <c r="B454" s="251" t="s">
        <v>247</v>
      </c>
      <c r="C454" s="291"/>
      <c r="D454" s="343"/>
      <c r="E454" s="292"/>
      <c r="F454" s="293"/>
      <c r="G454" s="294"/>
      <c r="H454" s="293"/>
    </row>
    <row r="455" spans="1:8" s="231" customFormat="1">
      <c r="A455" s="244"/>
      <c r="B455" s="251" t="s">
        <v>153</v>
      </c>
      <c r="C455" s="291"/>
      <c r="D455" s="343"/>
      <c r="E455" s="292"/>
      <c r="F455" s="293"/>
      <c r="G455" s="294"/>
      <c r="H455" s="293"/>
    </row>
    <row r="456" spans="1:8" s="231" customFormat="1">
      <c r="A456" s="244"/>
      <c r="B456" s="251" t="s">
        <v>155</v>
      </c>
      <c r="C456" s="291"/>
      <c r="D456" s="343"/>
      <c r="E456" s="292"/>
      <c r="F456" s="293"/>
      <c r="G456" s="294"/>
      <c r="H456" s="293"/>
    </row>
    <row r="457" spans="1:8" s="231" customFormat="1">
      <c r="A457" s="244"/>
      <c r="B457" s="251" t="s">
        <v>156</v>
      </c>
      <c r="C457" s="291"/>
      <c r="D457" s="343"/>
      <c r="E457" s="292"/>
      <c r="F457" s="293"/>
      <c r="G457" s="294"/>
      <c r="H457" s="293"/>
    </row>
    <row r="458" spans="1:8" s="231" customFormat="1">
      <c r="A458" s="244"/>
      <c r="B458" s="320" t="s">
        <v>266</v>
      </c>
      <c r="C458" s="291"/>
      <c r="D458" s="343"/>
      <c r="E458" s="292"/>
      <c r="F458" s="293"/>
      <c r="G458" s="294"/>
      <c r="H458" s="293"/>
    </row>
    <row r="459" spans="1:8" s="231" customFormat="1" ht="33.75">
      <c r="A459" s="244"/>
      <c r="B459" s="318" t="s">
        <v>292</v>
      </c>
      <c r="C459" s="291"/>
      <c r="D459" s="343"/>
      <c r="E459" s="292"/>
      <c r="F459" s="293"/>
      <c r="G459" s="294"/>
      <c r="H459" s="293"/>
    </row>
    <row r="460" spans="1:8" s="231" customFormat="1">
      <c r="A460" s="244"/>
      <c r="B460" s="251" t="s">
        <v>267</v>
      </c>
      <c r="C460" s="291"/>
      <c r="D460" s="343"/>
      <c r="E460" s="292"/>
      <c r="F460" s="293"/>
      <c r="G460" s="294"/>
      <c r="H460" s="293"/>
    </row>
    <row r="461" spans="1:8" s="231" customFormat="1">
      <c r="A461" s="244"/>
      <c r="B461" s="251" t="s">
        <v>268</v>
      </c>
      <c r="C461" s="291"/>
      <c r="D461" s="343"/>
      <c r="E461" s="292"/>
      <c r="F461" s="293"/>
      <c r="G461" s="294"/>
      <c r="H461" s="293"/>
    </row>
    <row r="462" spans="1:8" s="231" customFormat="1">
      <c r="A462" s="253"/>
      <c r="B462" s="295"/>
      <c r="C462" s="278"/>
      <c r="D462" s="279"/>
      <c r="E462" s="280"/>
      <c r="F462" s="281"/>
      <c r="G462" s="282"/>
      <c r="H462" s="281"/>
    </row>
    <row r="463" spans="1:8" s="231" customFormat="1">
      <c r="A463" s="224" t="s">
        <v>269</v>
      </c>
      <c r="B463" s="225" t="s">
        <v>270</v>
      </c>
      <c r="C463" s="226">
        <v>4</v>
      </c>
      <c r="D463" s="296"/>
      <c r="E463" s="283">
        <v>0</v>
      </c>
      <c r="F463" s="229">
        <f>+C463*E463</f>
        <v>0</v>
      </c>
      <c r="G463" s="284">
        <v>0</v>
      </c>
      <c r="H463" s="229">
        <f>G463*C463*3</f>
        <v>0</v>
      </c>
    </row>
    <row r="464" spans="1:8" s="231" customFormat="1">
      <c r="A464" s="285"/>
      <c r="B464" s="286" t="s">
        <v>94</v>
      </c>
      <c r="C464" s="287"/>
      <c r="D464" s="342"/>
      <c r="E464" s="288"/>
      <c r="F464" s="289"/>
      <c r="G464" s="290"/>
      <c r="H464" s="289"/>
    </row>
    <row r="465" spans="1:8" s="231" customFormat="1">
      <c r="A465" s="244"/>
      <c r="B465" s="251" t="s">
        <v>271</v>
      </c>
      <c r="C465" s="291"/>
      <c r="D465" s="343"/>
      <c r="E465" s="292"/>
      <c r="F465" s="293"/>
      <c r="G465" s="294"/>
      <c r="H465" s="293"/>
    </row>
    <row r="466" spans="1:8" s="231" customFormat="1">
      <c r="A466" s="244"/>
      <c r="B466" s="250" t="s">
        <v>96</v>
      </c>
      <c r="C466" s="291"/>
      <c r="D466" s="343"/>
      <c r="E466" s="292"/>
      <c r="F466" s="293"/>
      <c r="G466" s="294"/>
      <c r="H466" s="293"/>
    </row>
    <row r="467" spans="1:8" s="231" customFormat="1">
      <c r="A467" s="244"/>
      <c r="B467" s="250" t="s">
        <v>272</v>
      </c>
      <c r="C467" s="291"/>
      <c r="D467" s="343"/>
      <c r="E467" s="292"/>
      <c r="F467" s="293"/>
      <c r="G467" s="294"/>
      <c r="H467" s="293"/>
    </row>
    <row r="468" spans="1:8" s="231" customFormat="1">
      <c r="A468" s="244"/>
      <c r="B468" s="245" t="s">
        <v>308</v>
      </c>
      <c r="C468" s="291"/>
      <c r="D468" s="343"/>
      <c r="E468" s="292"/>
      <c r="F468" s="293"/>
      <c r="G468" s="294"/>
      <c r="H468" s="293"/>
    </row>
    <row r="469" spans="1:8" s="231" customFormat="1">
      <c r="A469" s="244"/>
      <c r="B469" s="245" t="s">
        <v>307</v>
      </c>
      <c r="C469" s="291"/>
      <c r="D469" s="343"/>
      <c r="E469" s="292"/>
      <c r="F469" s="293"/>
      <c r="G469" s="294"/>
      <c r="H469" s="293"/>
    </row>
    <row r="470" spans="1:8" s="231" customFormat="1">
      <c r="A470" s="244"/>
      <c r="B470" s="245" t="s">
        <v>310</v>
      </c>
      <c r="C470" s="291"/>
      <c r="D470" s="343"/>
      <c r="E470" s="292"/>
      <c r="F470" s="293"/>
      <c r="G470" s="294"/>
      <c r="H470" s="293"/>
    </row>
    <row r="471" spans="1:8" s="231" customFormat="1">
      <c r="A471" s="244"/>
      <c r="B471" s="245" t="s">
        <v>273</v>
      </c>
      <c r="C471" s="291"/>
      <c r="D471" s="343"/>
      <c r="E471" s="292"/>
      <c r="F471" s="293"/>
      <c r="G471" s="294"/>
      <c r="H471" s="293"/>
    </row>
    <row r="472" spans="1:8" s="231" customFormat="1">
      <c r="A472" s="244"/>
      <c r="B472" s="245" t="s">
        <v>300</v>
      </c>
      <c r="C472" s="291"/>
      <c r="D472" s="343"/>
      <c r="E472" s="292"/>
      <c r="F472" s="293"/>
      <c r="G472" s="294"/>
      <c r="H472" s="293"/>
    </row>
    <row r="473" spans="1:8" s="231" customFormat="1">
      <c r="A473" s="244"/>
      <c r="B473" s="245" t="s">
        <v>274</v>
      </c>
      <c r="C473" s="291"/>
      <c r="D473" s="343"/>
      <c r="E473" s="292"/>
      <c r="F473" s="293"/>
      <c r="G473" s="294"/>
      <c r="H473" s="293"/>
    </row>
    <row r="474" spans="1:8" s="231" customFormat="1">
      <c r="A474" s="244"/>
      <c r="B474" s="245" t="s">
        <v>275</v>
      </c>
      <c r="C474" s="291"/>
      <c r="D474" s="343"/>
      <c r="E474" s="292"/>
      <c r="F474" s="293"/>
      <c r="G474" s="294"/>
      <c r="H474" s="293"/>
    </row>
    <row r="475" spans="1:8" s="231" customFormat="1">
      <c r="A475" s="244"/>
      <c r="B475" s="245" t="s">
        <v>276</v>
      </c>
      <c r="C475" s="291"/>
      <c r="D475" s="343"/>
      <c r="E475" s="292"/>
      <c r="F475" s="293"/>
      <c r="G475" s="294"/>
      <c r="H475" s="293"/>
    </row>
    <row r="476" spans="1:8" s="231" customFormat="1">
      <c r="A476" s="244"/>
      <c r="B476" s="245" t="s">
        <v>277</v>
      </c>
      <c r="C476" s="291"/>
      <c r="D476" s="343"/>
      <c r="E476" s="292"/>
      <c r="F476" s="293"/>
      <c r="G476" s="294"/>
      <c r="H476" s="293"/>
    </row>
    <row r="477" spans="1:8" s="231" customFormat="1">
      <c r="A477" s="244"/>
      <c r="B477" s="245" t="s">
        <v>278</v>
      </c>
      <c r="C477" s="291"/>
      <c r="D477" s="343"/>
      <c r="E477" s="292"/>
      <c r="F477" s="293"/>
      <c r="G477" s="294"/>
      <c r="H477" s="293"/>
    </row>
    <row r="478" spans="1:8" s="231" customFormat="1">
      <c r="A478" s="244"/>
      <c r="B478" s="245" t="s">
        <v>324</v>
      </c>
      <c r="C478" s="291"/>
      <c r="D478" s="343"/>
      <c r="E478" s="292"/>
      <c r="F478" s="293"/>
      <c r="G478" s="294"/>
      <c r="H478" s="293"/>
    </row>
    <row r="479" spans="1:8" s="231" customFormat="1">
      <c r="A479" s="244"/>
      <c r="B479" s="245" t="s">
        <v>279</v>
      </c>
      <c r="C479" s="291"/>
      <c r="D479" s="343"/>
      <c r="E479" s="292"/>
      <c r="F479" s="293"/>
      <c r="G479" s="294"/>
      <c r="H479" s="293"/>
    </row>
    <row r="480" spans="1:8" s="231" customFormat="1">
      <c r="A480" s="244"/>
      <c r="B480" s="245" t="s">
        <v>247</v>
      </c>
      <c r="C480" s="291"/>
      <c r="D480" s="343"/>
      <c r="E480" s="292"/>
      <c r="F480" s="293"/>
      <c r="G480" s="294"/>
      <c r="H480" s="293"/>
    </row>
    <row r="481" spans="1:8" s="231" customFormat="1">
      <c r="A481" s="244"/>
      <c r="B481" s="245" t="s">
        <v>280</v>
      </c>
      <c r="C481" s="291"/>
      <c r="D481" s="343"/>
      <c r="E481" s="292"/>
      <c r="F481" s="293"/>
      <c r="G481" s="294"/>
      <c r="H481" s="293"/>
    </row>
    <row r="482" spans="1:8" s="231" customFormat="1">
      <c r="A482" s="244"/>
      <c r="B482" s="245" t="s">
        <v>281</v>
      </c>
      <c r="C482" s="291"/>
      <c r="D482" s="343"/>
      <c r="E482" s="292"/>
      <c r="F482" s="293"/>
      <c r="G482" s="294"/>
      <c r="H482" s="293"/>
    </row>
    <row r="483" spans="1:8" s="231" customFormat="1">
      <c r="A483" s="244"/>
      <c r="B483" s="245" t="s">
        <v>282</v>
      </c>
      <c r="C483" s="291"/>
      <c r="D483" s="343"/>
      <c r="E483" s="292"/>
      <c r="F483" s="293"/>
      <c r="G483" s="294"/>
      <c r="H483" s="293"/>
    </row>
    <row r="484" spans="1:8" s="231" customFormat="1">
      <c r="A484" s="244"/>
      <c r="B484" s="245" t="s">
        <v>309</v>
      </c>
      <c r="C484" s="291"/>
      <c r="D484" s="343"/>
      <c r="E484" s="292"/>
      <c r="F484" s="293"/>
      <c r="G484" s="294"/>
      <c r="H484" s="293"/>
    </row>
    <row r="485" spans="1:8" s="231" customFormat="1" ht="45">
      <c r="A485" s="244"/>
      <c r="B485" s="319" t="s">
        <v>293</v>
      </c>
      <c r="C485" s="291"/>
      <c r="D485" s="343"/>
      <c r="E485" s="292"/>
      <c r="F485" s="293"/>
      <c r="G485" s="294"/>
      <c r="H485" s="293"/>
    </row>
    <row r="486" spans="1:8" s="231" customFormat="1">
      <c r="A486" s="244"/>
      <c r="B486" s="250" t="s">
        <v>283</v>
      </c>
      <c r="C486" s="291"/>
      <c r="D486" s="343"/>
      <c r="E486" s="292"/>
      <c r="F486" s="293"/>
      <c r="G486" s="294"/>
      <c r="H486" s="293"/>
    </row>
    <row r="487" spans="1:8" s="231" customFormat="1">
      <c r="A487" s="244"/>
      <c r="B487" s="250" t="s">
        <v>284</v>
      </c>
      <c r="C487" s="291"/>
      <c r="D487" s="343"/>
      <c r="E487" s="292"/>
      <c r="F487" s="293"/>
      <c r="G487" s="294"/>
      <c r="H487" s="293"/>
    </row>
    <row r="488" spans="1:8" s="231" customFormat="1">
      <c r="A488" s="253"/>
      <c r="B488" s="254"/>
      <c r="C488" s="278"/>
      <c r="D488" s="279"/>
      <c r="E488" s="280"/>
      <c r="F488" s="281"/>
      <c r="G488" s="282"/>
      <c r="H488" s="281"/>
    </row>
    <row r="489" spans="1:8">
      <c r="A489" s="297"/>
      <c r="B489" s="298"/>
      <c r="C489" s="152"/>
      <c r="D489" s="153"/>
      <c r="E489" s="154"/>
      <c r="F489" s="155"/>
      <c r="G489" s="154"/>
      <c r="H489" s="155"/>
    </row>
    <row r="490" spans="1:8">
      <c r="A490" s="299" t="s">
        <v>285</v>
      </c>
      <c r="B490" s="300" t="s">
        <v>286</v>
      </c>
      <c r="C490" s="301"/>
      <c r="D490" s="302"/>
      <c r="E490" s="303"/>
      <c r="F490" s="304">
        <f>SUM(F15:F489)</f>
        <v>0</v>
      </c>
      <c r="G490" s="303"/>
      <c r="H490" s="304">
        <f>SUM(H15:H489)</f>
        <v>0</v>
      </c>
    </row>
    <row r="491" spans="1:8">
      <c r="A491" s="305"/>
      <c r="B491" s="306" t="s">
        <v>287</v>
      </c>
      <c r="C491" s="307"/>
      <c r="D491" s="308"/>
      <c r="E491" s="309"/>
      <c r="F491" s="310">
        <f>+F490*0.22</f>
        <v>0</v>
      </c>
      <c r="G491" s="309"/>
      <c r="H491" s="310">
        <f>+H490*0.22</f>
        <v>0</v>
      </c>
    </row>
    <row r="492" spans="1:8" ht="16.5" customHeight="1" thickBot="1">
      <c r="A492" s="311"/>
      <c r="B492" s="312" t="s">
        <v>288</v>
      </c>
      <c r="C492" s="313"/>
      <c r="D492" s="314"/>
      <c r="E492" s="315"/>
      <c r="F492" s="316">
        <f>SUM(F490:F491)</f>
        <v>0</v>
      </c>
      <c r="G492" s="315"/>
      <c r="H492" s="316">
        <f>SUM(H490:H491)</f>
        <v>0</v>
      </c>
    </row>
    <row r="493" spans="1:8" ht="13.5" thickTop="1"/>
  </sheetData>
  <sheetProtection algorithmName="SHA-512" hashValue="WJbaH9R6Ju0YqkObO9ketyzP1cOijhCudL+dFr6K1Yx7EZYdAj+tywXA+csx+IMmNdwPzdnRYDik1Q4H7GC/Og==" saltValue="vISXI4l99usNhpE/DYaF7A==" spinCount="100000" sheet="1" objects="1" scenarios="1"/>
  <mergeCells count="1">
    <mergeCell ref="G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Rekapitulacija</vt:lpstr>
      <vt:lpstr>Splošne opombe</vt:lpstr>
      <vt:lpstr>Sklop 5-Hladilniki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Jan</dc:creator>
  <cp:lastModifiedBy>Lena Krušec</cp:lastModifiedBy>
  <dcterms:created xsi:type="dcterms:W3CDTF">2026-09-05T15:38:29Z</dcterms:created>
  <dcterms:modified xsi:type="dcterms:W3CDTF">2026-09-10T08:58:31Z</dcterms:modified>
</cp:coreProperties>
</file>